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E:\桌面\2024年综测\公示用\附件2\2022级\"/>
    </mc:Choice>
  </mc:AlternateContent>
  <xr:revisionPtr revIDLastSave="0" documentId="13_ncr:1_{7D1295AA-6C3C-4F96-9C88-DF38C26A4FCB}" xr6:coauthVersionLast="47" xr6:coauthVersionMax="47" xr10:uidLastSave="{00000000-0000-0000-0000-000000000000}"/>
  <bookViews>
    <workbookView xWindow="23880" yWindow="-120" windowWidth="24240" windowHeight="13140" xr2:uid="{00000000-000D-0000-FFFF-FFFF00000000}"/>
  </bookViews>
  <sheets>
    <sheet name="学院专业年级综合测评排名表" sheetId="1" r:id="rId1"/>
  </sheets>
  <definedNames>
    <definedName name="_xlnm._FilterDatabase" localSheetId="0" hidden="1">学院专业年级综合测评排名表!$A$1:$V$280</definedName>
    <definedName name="_xlnm.Print_Area" localSheetId="0">学院专业年级综合测评排名表!$A$1:$V$130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24" i="1" l="1"/>
  <c r="N124" i="1"/>
  <c r="K124" i="1"/>
  <c r="H124" i="1"/>
  <c r="N123" i="1"/>
  <c r="K123" i="1"/>
  <c r="H123" i="1"/>
  <c r="O123" i="1" s="1"/>
  <c r="N122" i="1"/>
  <c r="K122" i="1"/>
  <c r="H122" i="1"/>
  <c r="O122" i="1" s="1"/>
  <c r="O121" i="1"/>
  <c r="N121" i="1"/>
  <c r="K121" i="1"/>
  <c r="H121" i="1"/>
  <c r="N120" i="1"/>
  <c r="K120" i="1"/>
  <c r="H120" i="1"/>
  <c r="O120" i="1" s="1"/>
  <c r="N119" i="1"/>
  <c r="K119" i="1"/>
  <c r="H119" i="1"/>
  <c r="O119" i="1" s="1"/>
  <c r="O118" i="1"/>
  <c r="N118" i="1"/>
  <c r="K118" i="1"/>
  <c r="H118" i="1"/>
  <c r="N117" i="1"/>
  <c r="K117" i="1"/>
  <c r="H117" i="1"/>
  <c r="O117" i="1" s="1"/>
  <c r="N116" i="1"/>
  <c r="K116" i="1"/>
  <c r="O116" i="1" s="1"/>
  <c r="N115" i="1"/>
  <c r="O115" i="1" s="1"/>
  <c r="K115" i="1"/>
  <c r="H115" i="1"/>
  <c r="N114" i="1"/>
  <c r="K114" i="1"/>
  <c r="H114" i="1"/>
  <c r="O114" i="1" s="1"/>
  <c r="N113" i="1"/>
  <c r="K113" i="1"/>
  <c r="H113" i="1"/>
  <c r="O113" i="1" s="1"/>
  <c r="N112" i="1"/>
  <c r="O112" i="1" s="1"/>
  <c r="K112" i="1"/>
  <c r="H112" i="1"/>
  <c r="N111" i="1"/>
  <c r="K111" i="1"/>
  <c r="H111" i="1"/>
  <c r="O111" i="1" s="1"/>
  <c r="N110" i="1"/>
  <c r="K110" i="1"/>
  <c r="H110" i="1"/>
  <c r="O110" i="1" s="1"/>
  <c r="N109" i="1"/>
  <c r="O109" i="1" s="1"/>
  <c r="K109" i="1"/>
  <c r="H109" i="1"/>
  <c r="N108" i="1"/>
  <c r="K108" i="1"/>
  <c r="O108" i="1" s="1"/>
  <c r="O107" i="1"/>
  <c r="N107" i="1"/>
  <c r="K107" i="1"/>
  <c r="H107" i="1"/>
  <c r="O106" i="1"/>
  <c r="N106" i="1"/>
  <c r="K106" i="1"/>
  <c r="H106" i="1"/>
  <c r="N105" i="1"/>
  <c r="K105" i="1"/>
  <c r="H105" i="1"/>
  <c r="O105" i="1" s="1"/>
  <c r="O104" i="1"/>
  <c r="N104" i="1"/>
  <c r="K104" i="1"/>
  <c r="H104" i="1"/>
  <c r="O103" i="1"/>
  <c r="N103" i="1"/>
  <c r="K103" i="1"/>
  <c r="H103" i="1"/>
  <c r="N102" i="1"/>
  <c r="K102" i="1"/>
  <c r="O102" i="1" s="1"/>
  <c r="H102" i="1"/>
  <c r="O101" i="1"/>
  <c r="N101" i="1"/>
  <c r="K101" i="1"/>
  <c r="H101" i="1"/>
  <c r="O100" i="1"/>
  <c r="N100" i="1"/>
  <c r="K100" i="1"/>
  <c r="H100" i="1"/>
  <c r="N99" i="1"/>
  <c r="K99" i="1"/>
  <c r="O99" i="1" s="1"/>
  <c r="H99" i="1"/>
  <c r="O98" i="1"/>
  <c r="N98" i="1"/>
  <c r="K98" i="1"/>
  <c r="H98" i="1"/>
  <c r="O97" i="1"/>
  <c r="N97" i="1"/>
  <c r="K97" i="1"/>
  <c r="H97" i="1"/>
  <c r="N96" i="1"/>
  <c r="K96" i="1"/>
  <c r="H96" i="1"/>
  <c r="O96" i="1" s="1"/>
  <c r="O95" i="1"/>
  <c r="N95" i="1"/>
  <c r="K95" i="1"/>
  <c r="H95" i="1"/>
  <c r="O94" i="1"/>
  <c r="N94" i="1"/>
  <c r="K94" i="1"/>
  <c r="H94" i="1"/>
  <c r="N93" i="1"/>
  <c r="K93" i="1"/>
  <c r="H93" i="1"/>
  <c r="O93" i="1" s="1"/>
  <c r="O92" i="1"/>
  <c r="N92" i="1"/>
  <c r="K92" i="1"/>
  <c r="H92" i="1"/>
  <c r="O91" i="1"/>
  <c r="N91" i="1"/>
  <c r="K91" i="1"/>
  <c r="H91" i="1"/>
  <c r="N90" i="1"/>
  <c r="K90" i="1"/>
  <c r="H90" i="1"/>
  <c r="O90" i="1" s="1"/>
  <c r="O89" i="1"/>
  <c r="N89" i="1"/>
  <c r="K89" i="1"/>
  <c r="H89" i="1"/>
  <c r="O88" i="1"/>
  <c r="N88" i="1"/>
  <c r="K88" i="1"/>
  <c r="H88" i="1"/>
  <c r="N87" i="1"/>
  <c r="O87" i="1" s="1"/>
  <c r="K87" i="1"/>
  <c r="N86" i="1"/>
  <c r="K86" i="1"/>
  <c r="H86" i="1"/>
  <c r="O86" i="1" s="1"/>
  <c r="N85" i="1"/>
  <c r="K85" i="1"/>
  <c r="H85" i="1"/>
  <c r="O85" i="1" s="1"/>
  <c r="N84" i="1"/>
  <c r="K84" i="1"/>
  <c r="H84" i="1"/>
  <c r="O84" i="1" s="1"/>
  <c r="N83" i="1"/>
  <c r="K83" i="1"/>
  <c r="H83" i="1"/>
  <c r="O83" i="1" s="1"/>
  <c r="N82" i="1"/>
  <c r="K82" i="1"/>
  <c r="H82" i="1"/>
  <c r="O82" i="1" s="1"/>
  <c r="N81" i="1"/>
  <c r="K81" i="1"/>
  <c r="H81" i="1"/>
  <c r="O81" i="1" s="1"/>
  <c r="N80" i="1"/>
  <c r="K80" i="1"/>
  <c r="H80" i="1"/>
  <c r="O80" i="1" s="1"/>
  <c r="N79" i="1"/>
  <c r="K79" i="1"/>
  <c r="H79" i="1"/>
  <c r="O79" i="1" s="1"/>
  <c r="N78" i="1"/>
  <c r="K78" i="1"/>
  <c r="H78" i="1"/>
  <c r="O78" i="1" s="1"/>
  <c r="N77" i="1"/>
  <c r="K77" i="1"/>
  <c r="H77" i="1"/>
  <c r="O77" i="1" s="1"/>
  <c r="N76" i="1"/>
  <c r="K76" i="1"/>
  <c r="H76" i="1"/>
  <c r="O76" i="1" s="1"/>
  <c r="N75" i="1"/>
  <c r="K75" i="1"/>
  <c r="H75" i="1"/>
  <c r="O75" i="1" s="1"/>
  <c r="N74" i="1"/>
  <c r="K74" i="1"/>
  <c r="H74" i="1"/>
  <c r="O74" i="1" s="1"/>
  <c r="N73" i="1"/>
  <c r="K73" i="1"/>
  <c r="O73" i="1" s="1"/>
  <c r="O72" i="1"/>
  <c r="N72" i="1"/>
  <c r="K72" i="1"/>
  <c r="H72" i="1"/>
  <c r="N71" i="1"/>
  <c r="K71" i="1"/>
  <c r="H71" i="1"/>
  <c r="O71" i="1" s="1"/>
  <c r="N70" i="1"/>
  <c r="K70" i="1"/>
  <c r="H70" i="1"/>
  <c r="O70" i="1" s="1"/>
  <c r="O69" i="1"/>
  <c r="N69" i="1"/>
  <c r="K69" i="1"/>
  <c r="N68" i="1"/>
  <c r="K68" i="1"/>
  <c r="H68" i="1"/>
  <c r="O68" i="1" s="1"/>
  <c r="N67" i="1"/>
  <c r="K67" i="1"/>
  <c r="H67" i="1"/>
  <c r="O67" i="1" s="1"/>
  <c r="N66" i="1"/>
  <c r="O66" i="1" s="1"/>
  <c r="K66" i="1"/>
  <c r="H66" i="1"/>
  <c r="N65" i="1"/>
  <c r="K65" i="1"/>
  <c r="H65" i="1"/>
  <c r="O65" i="1" s="1"/>
  <c r="N64" i="1"/>
  <c r="K64" i="1"/>
  <c r="O64" i="1" s="1"/>
  <c r="O63" i="1"/>
  <c r="N63" i="1"/>
  <c r="K63" i="1"/>
  <c r="H63" i="1"/>
  <c r="N62" i="1"/>
  <c r="K62" i="1"/>
  <c r="H62" i="1"/>
  <c r="O62" i="1" s="1"/>
  <c r="O61" i="1"/>
  <c r="N61" i="1"/>
  <c r="K61" i="1"/>
  <c r="H61" i="1"/>
  <c r="O60" i="1"/>
  <c r="N60" i="1"/>
  <c r="K60" i="1"/>
  <c r="H60" i="1"/>
  <c r="N59" i="1"/>
  <c r="K59" i="1"/>
  <c r="H59" i="1"/>
  <c r="O59" i="1" s="1"/>
  <c r="O58" i="1"/>
  <c r="N58" i="1"/>
  <c r="K58" i="1"/>
  <c r="N57" i="1"/>
  <c r="K57" i="1"/>
  <c r="H57" i="1"/>
  <c r="O57" i="1" s="1"/>
  <c r="N56" i="1"/>
  <c r="K56" i="1"/>
  <c r="H56" i="1"/>
  <c r="O56" i="1" s="1"/>
  <c r="N55" i="1"/>
  <c r="K55" i="1"/>
  <c r="H55" i="1"/>
  <c r="O55" i="1" s="1"/>
  <c r="N54" i="1"/>
  <c r="K54" i="1"/>
  <c r="H54" i="1"/>
  <c r="O54" i="1" s="1"/>
  <c r="N53" i="1"/>
  <c r="K53" i="1"/>
  <c r="H53" i="1"/>
  <c r="O53" i="1" s="1"/>
  <c r="N52" i="1"/>
  <c r="K52" i="1"/>
  <c r="H52" i="1"/>
  <c r="O52" i="1" s="1"/>
  <c r="N51" i="1"/>
  <c r="K51" i="1"/>
  <c r="H51" i="1"/>
  <c r="O51" i="1" s="1"/>
  <c r="N50" i="1"/>
  <c r="K50" i="1"/>
  <c r="H50" i="1"/>
  <c r="O50" i="1" s="1"/>
  <c r="N49" i="1"/>
  <c r="K49" i="1"/>
  <c r="H49" i="1"/>
  <c r="O49" i="1" s="1"/>
  <c r="N48" i="1"/>
  <c r="K48" i="1"/>
  <c r="O48" i="1" s="1"/>
  <c r="O47" i="1"/>
  <c r="N47" i="1"/>
  <c r="K47" i="1"/>
  <c r="N46" i="1"/>
  <c r="K46" i="1"/>
  <c r="H46" i="1"/>
  <c r="O46" i="1" s="1"/>
  <c r="N45" i="1"/>
  <c r="K45" i="1"/>
  <c r="O45" i="1" s="1"/>
  <c r="O44" i="1"/>
  <c r="N44" i="1"/>
  <c r="K44" i="1"/>
  <c r="H44" i="1"/>
  <c r="N43" i="1"/>
  <c r="K43" i="1"/>
  <c r="O43" i="1" s="1"/>
  <c r="O42" i="1"/>
  <c r="N42" i="1"/>
  <c r="K42" i="1"/>
  <c r="H42" i="1"/>
  <c r="N41" i="1"/>
  <c r="K41" i="1"/>
  <c r="H41" i="1"/>
  <c r="O41" i="1" s="1"/>
  <c r="N40" i="1"/>
  <c r="K40" i="1"/>
  <c r="H40" i="1"/>
  <c r="O40" i="1" s="1"/>
  <c r="O39" i="1"/>
  <c r="N39" i="1"/>
  <c r="K39" i="1"/>
  <c r="H39" i="1"/>
  <c r="N38" i="1"/>
  <c r="K38" i="1"/>
  <c r="H38" i="1"/>
  <c r="O38" i="1" s="1"/>
  <c r="N37" i="1"/>
  <c r="K37" i="1"/>
  <c r="O37" i="1" s="1"/>
  <c r="N36" i="1"/>
  <c r="K36" i="1"/>
  <c r="H36" i="1"/>
  <c r="O36" i="1" s="1"/>
  <c r="N35" i="1"/>
  <c r="K35" i="1"/>
  <c r="O35" i="1" s="1"/>
  <c r="N34" i="1"/>
  <c r="O34" i="1" s="1"/>
  <c r="K34" i="1"/>
  <c r="N33" i="1"/>
  <c r="K33" i="1"/>
  <c r="H33" i="1"/>
  <c r="O33" i="1" s="1"/>
  <c r="O32" i="1"/>
  <c r="N32" i="1"/>
  <c r="K32" i="1"/>
  <c r="N31" i="1"/>
  <c r="K31" i="1"/>
  <c r="H31" i="1"/>
  <c r="O31" i="1" s="1"/>
  <c r="N30" i="1"/>
  <c r="K30" i="1"/>
  <c r="O30" i="1" s="1"/>
  <c r="N29" i="1"/>
  <c r="K29" i="1"/>
  <c r="O29" i="1" s="1"/>
  <c r="N28" i="1"/>
  <c r="K28" i="1"/>
  <c r="O28" i="1" s="1"/>
  <c r="O27" i="1"/>
  <c r="N27" i="1"/>
  <c r="K27" i="1"/>
  <c r="N26" i="1"/>
  <c r="K26" i="1"/>
  <c r="O26" i="1" s="1"/>
  <c r="N25" i="1"/>
  <c r="K25" i="1"/>
  <c r="H25" i="1"/>
  <c r="O25" i="1" s="1"/>
  <c r="N24" i="1"/>
  <c r="K24" i="1"/>
  <c r="O24" i="1" s="1"/>
  <c r="N23" i="1"/>
  <c r="O23" i="1" s="1"/>
  <c r="K23" i="1"/>
  <c r="N22" i="1"/>
  <c r="K22" i="1"/>
  <c r="O22" i="1" s="1"/>
  <c r="O21" i="1"/>
  <c r="N21" i="1"/>
  <c r="K21" i="1"/>
  <c r="N20" i="1"/>
  <c r="K20" i="1"/>
  <c r="O20" i="1" s="1"/>
  <c r="N19" i="1"/>
  <c r="O19" i="1" s="1"/>
  <c r="H19" i="1"/>
  <c r="N18" i="1"/>
  <c r="K18" i="1"/>
  <c r="O18" i="1" s="1"/>
  <c r="O17" i="1"/>
  <c r="N17" i="1"/>
  <c r="K17" i="1"/>
  <c r="N16" i="1"/>
  <c r="H16" i="1"/>
  <c r="O16" i="1" s="1"/>
  <c r="N15" i="1"/>
  <c r="O15" i="1" s="1"/>
  <c r="K15" i="1"/>
  <c r="H15" i="1"/>
  <c r="N14" i="1"/>
  <c r="K14" i="1"/>
  <c r="H14" i="1"/>
  <c r="O14" i="1" s="1"/>
  <c r="N13" i="1"/>
  <c r="K13" i="1"/>
  <c r="H13" i="1"/>
  <c r="O13" i="1" s="1"/>
  <c r="N12" i="1"/>
  <c r="O12" i="1" s="1"/>
  <c r="K12" i="1"/>
  <c r="N11" i="1"/>
  <c r="H11" i="1"/>
  <c r="O11" i="1" s="1"/>
  <c r="O10" i="1"/>
  <c r="N10" i="1"/>
  <c r="O9" i="1"/>
  <c r="N9" i="1"/>
  <c r="K9" i="1"/>
  <c r="O8" i="1"/>
  <c r="N8" i="1"/>
  <c r="O7" i="1"/>
  <c r="N7" i="1"/>
  <c r="N6" i="1"/>
  <c r="O6" i="1" s="1"/>
</calcChain>
</file>

<file path=xl/sharedStrings.xml><?xml version="1.0" encoding="utf-8"?>
<sst xmlns="http://schemas.openxmlformats.org/spreadsheetml/2006/main" count="579" uniqueCount="54">
  <si>
    <t>附件2：</t>
  </si>
  <si>
    <t>外国语学院　英语（师范）专业综合测评排名表</t>
  </si>
  <si>
    <t xml:space="preserve">学院:                             </t>
  </si>
  <si>
    <t>（盖章）</t>
  </si>
  <si>
    <t>学院分管学生工作领导签名：</t>
  </si>
  <si>
    <t>学院</t>
  </si>
  <si>
    <t>专业年级</t>
  </si>
  <si>
    <t>专业年
级人数</t>
  </si>
  <si>
    <t>班级</t>
  </si>
  <si>
    <t>学号</t>
  </si>
  <si>
    <t>德育
考评分</t>
  </si>
  <si>
    <t>德育
加减分</t>
  </si>
  <si>
    <t>德育
成绩</t>
  </si>
  <si>
    <t>智育
考试分</t>
  </si>
  <si>
    <t>智育
加减分</t>
  </si>
  <si>
    <t>智育
成绩</t>
  </si>
  <si>
    <t>体育
测评分</t>
  </si>
  <si>
    <t>体育
加减分</t>
  </si>
  <si>
    <t>体育
成绩</t>
  </si>
  <si>
    <t>综合
测评分</t>
  </si>
  <si>
    <t>综合测评排名</t>
  </si>
  <si>
    <t>学习成绩排名</t>
  </si>
  <si>
    <t>是否有不及格</t>
  </si>
  <si>
    <t>奖学金
等级</t>
  </si>
  <si>
    <t>单项
奖学金</t>
  </si>
  <si>
    <t>荣誉称号</t>
  </si>
  <si>
    <t>学生签名</t>
  </si>
  <si>
    <t>外国语学院</t>
  </si>
  <si>
    <t>英语（师范）22</t>
  </si>
  <si>
    <t>英语（师范）223</t>
  </si>
  <si>
    <t>否</t>
  </si>
  <si>
    <t>一等</t>
  </si>
  <si>
    <t>三标</t>
  </si>
  <si>
    <t>英语（师范）222</t>
  </si>
  <si>
    <t>优干</t>
  </si>
  <si>
    <t>英语（师范）221</t>
  </si>
  <si>
    <t>二等</t>
  </si>
  <si>
    <t>三好</t>
  </si>
  <si>
    <t>三等</t>
  </si>
  <si>
    <t>德育分未达标</t>
  </si>
  <si>
    <t>研究与创新奖</t>
  </si>
  <si>
    <t>道德风尚奖</t>
  </si>
  <si>
    <t>体育成绩不合格</t>
  </si>
  <si>
    <t>课程考核不合格</t>
  </si>
  <si>
    <t>社会工作奖</t>
  </si>
  <si>
    <t>文体活动奖</t>
  </si>
  <si>
    <t>是</t>
  </si>
  <si>
    <t>填表说明：</t>
  </si>
  <si>
    <t>1.请勿变动表格格式。</t>
  </si>
  <si>
    <t>2.专业年级填写参照如下格式：“汉语言文学(师范)20”；“汉语言文学(师范)21”。</t>
  </si>
  <si>
    <t>2.学生的班级、学号、姓名请采用教务信息系统中导出的个人基本信息，勿手工输入，避免产生错误。</t>
  </si>
  <si>
    <t>3.德育成绩、智育成绩、体育成绩为百分制。</t>
  </si>
  <si>
    <t>4.综合测评排名符合优秀学生奖学金评比条件，但因德育分、课程成绩或者体育成绩等不符合者请在“奖学金等级”一栏进行标注。</t>
  </si>
  <si>
    <t>5.是否有不及格，指的是是否有成绩不及格科目，请填写是或者否。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</si>
</sst>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78" formatCode="0_ "/>
    <numFmt numFmtId="179" formatCode="0.0000"/>
    <numFmt numFmtId="180" formatCode="0.0000_ "/>
  </numFmts>
  <fonts count="22" x14ac:knownFonts="1">
    <font>
      <sz val="12"/>
      <name val="宋体"/>
      <charset val="134"/>
    </font>
    <font>
      <sz val="12"/>
      <name val="Times New Roman"/>
      <family val="1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b/>
      <sz val="12"/>
      <name val="黑体"/>
      <family val="3"/>
      <charset val="134"/>
    </font>
    <font>
      <b/>
      <sz val="12"/>
      <name val="宋体"/>
      <family val="3"/>
      <charset val="134"/>
    </font>
    <font>
      <b/>
      <sz val="14"/>
      <name val="黑体"/>
      <family val="3"/>
      <charset val="134"/>
    </font>
    <font>
      <b/>
      <sz val="12"/>
      <name val="仿宋"/>
      <family val="3"/>
      <charset val="134"/>
    </font>
    <font>
      <sz val="12"/>
      <name val="仿宋"/>
      <family val="3"/>
      <charset val="134"/>
    </font>
    <font>
      <sz val="11"/>
      <name val="黑体"/>
      <family val="3"/>
      <charset val="134"/>
    </font>
    <font>
      <sz val="9"/>
      <name val="仿宋"/>
      <family val="3"/>
      <charset val="134"/>
    </font>
    <font>
      <sz val="9"/>
      <color rgb="FF000000"/>
      <name val="仿宋"/>
      <family val="3"/>
      <charset val="134"/>
    </font>
    <font>
      <sz val="9"/>
      <color theme="1"/>
      <name val="仿宋"/>
      <family val="3"/>
      <charset val="134"/>
    </font>
    <font>
      <sz val="12"/>
      <color rgb="FFFF0000"/>
      <name val="仿宋"/>
      <family val="3"/>
      <charset val="134"/>
    </font>
    <font>
      <u/>
      <sz val="12"/>
      <name val="Times New Roman"/>
      <family val="1"/>
    </font>
    <font>
      <b/>
      <sz val="11"/>
      <color rgb="FFFF0000"/>
      <name val="黑体"/>
      <family val="3"/>
      <charset val="134"/>
    </font>
    <font>
      <sz val="11"/>
      <name val="黑体"/>
      <family val="3"/>
      <charset val="134"/>
    </font>
    <font>
      <sz val="10"/>
      <name val="仿宋"/>
      <family val="3"/>
      <charset val="134"/>
    </font>
    <font>
      <b/>
      <sz val="11"/>
      <name val="仿宋"/>
      <family val="3"/>
      <charset val="134"/>
    </font>
    <font>
      <sz val="11"/>
      <name val="仿宋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0" fillId="0" borderId="0" applyBorder="0"/>
  </cellStyleXfs>
  <cellXfs count="97">
    <xf numFmtId="0" fontId="0" fillId="0" borderId="0" xfId="0" applyFont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78" fontId="2" fillId="0" borderId="0" xfId="0" applyNumberFormat="1" applyFont="1" applyFill="1" applyAlignment="1">
      <alignment horizontal="center" vertical="center"/>
    </xf>
    <xf numFmtId="179" fontId="2" fillId="0" borderId="0" xfId="0" applyNumberFormat="1" applyFont="1" applyFill="1" applyAlignment="1">
      <alignment horizontal="center" vertical="center" wrapText="1"/>
    </xf>
    <xf numFmtId="179" fontId="2" fillId="0" borderId="0" xfId="0" applyNumberFormat="1" applyFont="1" applyFill="1" applyAlignment="1">
      <alignment horizontal="center" vertical="center"/>
    </xf>
    <xf numFmtId="1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>
      <alignment vertical="center"/>
    </xf>
    <xf numFmtId="0" fontId="5" fillId="0" borderId="0" xfId="0" applyFont="1" applyFill="1" applyAlignment="1">
      <alignment vertical="center" wrapText="1"/>
    </xf>
    <xf numFmtId="178" fontId="5" fillId="0" borderId="0" xfId="0" applyNumberFormat="1" applyFont="1" applyFill="1">
      <alignment vertical="center"/>
    </xf>
    <xf numFmtId="179" fontId="0" fillId="0" borderId="0" xfId="0" applyNumberFormat="1" applyFont="1" applyAlignment="1"/>
    <xf numFmtId="0" fontId="7" fillId="0" borderId="0" xfId="0" applyFont="1" applyFill="1">
      <alignment vertical="center"/>
    </xf>
    <xf numFmtId="178" fontId="8" fillId="0" borderId="0" xfId="0" applyNumberFormat="1" applyFont="1" applyFill="1">
      <alignment vertical="center"/>
    </xf>
    <xf numFmtId="0" fontId="8" fillId="0" borderId="0" xfId="0" applyFont="1" applyFill="1">
      <alignment vertical="center"/>
    </xf>
    <xf numFmtId="179" fontId="8" fillId="0" borderId="0" xfId="0" applyNumberFormat="1" applyFont="1" applyFill="1">
      <alignment vertical="center"/>
    </xf>
    <xf numFmtId="0" fontId="10" fillId="0" borderId="11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 wrapText="1"/>
    </xf>
    <xf numFmtId="178" fontId="10" fillId="0" borderId="12" xfId="0" applyNumberFormat="1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179" fontId="10" fillId="0" borderId="15" xfId="0" applyNumberFormat="1" applyFont="1" applyFill="1" applyBorder="1" applyAlignment="1">
      <alignment horizontal="center" vertical="center" wrapText="1"/>
    </xf>
    <xf numFmtId="179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/>
    </xf>
    <xf numFmtId="179" fontId="10" fillId="0" borderId="13" xfId="0" applyNumberFormat="1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/>
    </xf>
    <xf numFmtId="0" fontId="10" fillId="0" borderId="13" xfId="0" applyNumberFormat="1" applyFont="1" applyFill="1" applyBorder="1" applyAlignment="1">
      <alignment horizontal="center" vertical="center"/>
    </xf>
    <xf numFmtId="179" fontId="10" fillId="0" borderId="11" xfId="0" applyNumberFormat="1" applyFont="1" applyFill="1" applyBorder="1" applyAlignment="1">
      <alignment horizontal="center" vertical="center" wrapText="1"/>
    </xf>
    <xf numFmtId="178" fontId="10" fillId="0" borderId="12" xfId="0" applyNumberFormat="1" applyFont="1" applyFill="1" applyBorder="1" applyAlignment="1">
      <alignment horizontal="center" vertical="center" wrapText="1"/>
    </xf>
    <xf numFmtId="180" fontId="10" fillId="0" borderId="13" xfId="0" applyNumberFormat="1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179" fontId="10" fillId="0" borderId="14" xfId="0" applyNumberFormat="1" applyFont="1" applyFill="1" applyBorder="1" applyAlignment="1">
      <alignment horizontal="center" vertical="center" wrapText="1"/>
    </xf>
    <xf numFmtId="180" fontId="12" fillId="0" borderId="14" xfId="0" applyNumberFormat="1" applyFont="1" applyFill="1" applyBorder="1" applyAlignment="1">
      <alignment horizontal="center" vertical="center"/>
    </xf>
    <xf numFmtId="179" fontId="10" fillId="0" borderId="20" xfId="0" applyNumberFormat="1" applyFont="1" applyFill="1" applyBorder="1" applyAlignment="1">
      <alignment horizontal="center" vertical="center" wrapText="1"/>
    </xf>
    <xf numFmtId="1" fontId="0" fillId="0" borderId="0" xfId="0" applyNumberFormat="1" applyFont="1" applyAlignment="1"/>
    <xf numFmtId="1" fontId="7" fillId="0" borderId="0" xfId="0" applyNumberFormat="1" applyFont="1" applyFill="1">
      <alignment vertical="center"/>
    </xf>
    <xf numFmtId="0" fontId="13" fillId="0" borderId="0" xfId="0" applyFont="1" applyFill="1">
      <alignment vertical="center"/>
    </xf>
    <xf numFmtId="0" fontId="14" fillId="0" borderId="0" xfId="0" applyFont="1" applyFill="1">
      <alignment vertical="center"/>
    </xf>
    <xf numFmtId="1" fontId="10" fillId="0" borderId="13" xfId="0" applyNumberFormat="1" applyFont="1" applyFill="1" applyBorder="1" applyAlignment="1">
      <alignment horizontal="center" vertical="center"/>
    </xf>
    <xf numFmtId="1" fontId="10" fillId="0" borderId="28" xfId="0" applyNumberFormat="1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/>
    <xf numFmtId="0" fontId="17" fillId="0" borderId="29" xfId="0" applyFont="1" applyFill="1" applyBorder="1" applyAlignment="1">
      <alignment horizontal="center" vertical="center"/>
    </xf>
    <xf numFmtId="0" fontId="0" fillId="0" borderId="28" xfId="0" applyFont="1" applyFill="1" applyBorder="1" applyAlignment="1"/>
    <xf numFmtId="0" fontId="10" fillId="0" borderId="28" xfId="0" applyFont="1" applyFill="1" applyBorder="1" applyAlignment="1">
      <alignment horizontal="center" vertical="center" wrapText="1"/>
    </xf>
    <xf numFmtId="0" fontId="17" fillId="0" borderId="30" xfId="0" applyFont="1" applyFill="1" applyBorder="1" applyAlignment="1">
      <alignment horizontal="center" vertical="center"/>
    </xf>
    <xf numFmtId="0" fontId="10" fillId="0" borderId="30" xfId="0" applyFont="1" applyFill="1" applyBorder="1" applyAlignment="1">
      <alignment horizontal="center" vertical="center" wrapText="1"/>
    </xf>
    <xf numFmtId="0" fontId="10" fillId="0" borderId="31" xfId="0" applyFont="1" applyFill="1" applyBorder="1" applyAlignment="1">
      <alignment horizontal="center" vertical="center"/>
    </xf>
    <xf numFmtId="0" fontId="10" fillId="0" borderId="31" xfId="0" applyNumberFormat="1" applyFont="1" applyFill="1" applyBorder="1" applyAlignment="1">
      <alignment horizontal="center" vertical="center"/>
    </xf>
    <xf numFmtId="0" fontId="11" fillId="0" borderId="31" xfId="0" applyFont="1" applyFill="1" applyBorder="1" applyAlignment="1">
      <alignment horizontal="center" vertical="center"/>
    </xf>
    <xf numFmtId="0" fontId="11" fillId="0" borderId="31" xfId="0" applyNumberFormat="1" applyFont="1" applyFill="1" applyBorder="1" applyAlignment="1">
      <alignment horizontal="center" vertical="center"/>
    </xf>
    <xf numFmtId="178" fontId="10" fillId="0" borderId="13" xfId="0" applyNumberFormat="1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178" fontId="10" fillId="0" borderId="7" xfId="0" applyNumberFormat="1" applyFont="1" applyFill="1" applyBorder="1" applyAlignment="1">
      <alignment horizontal="center" vertical="center"/>
    </xf>
    <xf numFmtId="179" fontId="10" fillId="0" borderId="7" xfId="0" applyNumberFormat="1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left" vertical="center"/>
    </xf>
    <xf numFmtId="178" fontId="19" fillId="0" borderId="0" xfId="0" applyNumberFormat="1" applyFont="1" applyFill="1" applyAlignment="1">
      <alignment horizontal="left" vertical="center"/>
    </xf>
    <xf numFmtId="179" fontId="19" fillId="0" borderId="0" xfId="0" applyNumberFormat="1" applyFont="1" applyFill="1" applyAlignment="1">
      <alignment horizontal="left" vertical="center"/>
    </xf>
    <xf numFmtId="0" fontId="19" fillId="0" borderId="0" xfId="0" applyFont="1" applyFill="1" applyAlignment="1">
      <alignment horizontal="center" vertical="center"/>
    </xf>
    <xf numFmtId="0" fontId="0" fillId="0" borderId="7" xfId="0" applyFont="1" applyFill="1" applyBorder="1" applyAlignment="1"/>
    <xf numFmtId="0" fontId="17" fillId="0" borderId="27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78" fontId="6" fillId="0" borderId="0" xfId="0" applyNumberFormat="1" applyFont="1" applyFill="1" applyAlignment="1">
      <alignment horizontal="center" vertical="center"/>
    </xf>
    <xf numFmtId="179" fontId="6" fillId="0" borderId="0" xfId="0" applyNumberFormat="1" applyFont="1" applyFill="1" applyAlignment="1">
      <alignment horizontal="center" vertical="center"/>
    </xf>
    <xf numFmtId="1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178" fontId="9" fillId="0" borderId="3" xfId="0" applyNumberFormat="1" applyFont="1" applyFill="1" applyBorder="1" applyAlignment="1">
      <alignment horizontal="center" vertical="center" wrapText="1"/>
    </xf>
    <xf numFmtId="178" fontId="9" fillId="0" borderId="8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179" fontId="9" fillId="0" borderId="5" xfId="0" applyNumberFormat="1" applyFont="1" applyFill="1" applyBorder="1" applyAlignment="1">
      <alignment horizontal="center" vertical="center" wrapText="1"/>
    </xf>
    <xf numFmtId="179" fontId="9" fillId="0" borderId="10" xfId="0" applyNumberFormat="1" applyFont="1" applyFill="1" applyBorder="1" applyAlignment="1">
      <alignment horizontal="center" vertical="center" wrapText="1"/>
    </xf>
    <xf numFmtId="179" fontId="9" fillId="0" borderId="3" xfId="0" applyNumberFormat="1" applyFont="1" applyFill="1" applyBorder="1" applyAlignment="1">
      <alignment horizontal="center" vertical="center" wrapText="1"/>
    </xf>
    <xf numFmtId="179" fontId="9" fillId="0" borderId="8" xfId="0" applyNumberFormat="1" applyFont="1" applyFill="1" applyBorder="1" applyAlignment="1">
      <alignment horizontal="center" vertical="center" wrapText="1"/>
    </xf>
    <xf numFmtId="179" fontId="9" fillId="0" borderId="16" xfId="0" applyNumberFormat="1" applyFont="1" applyFill="1" applyBorder="1" applyAlignment="1">
      <alignment horizontal="center" vertical="center" wrapText="1"/>
    </xf>
    <xf numFmtId="179" fontId="9" fillId="0" borderId="18" xfId="0" applyNumberFormat="1" applyFont="1" applyFill="1" applyBorder="1" applyAlignment="1">
      <alignment horizontal="center" vertical="center" wrapText="1"/>
    </xf>
    <xf numFmtId="179" fontId="9" fillId="0" borderId="17" xfId="0" applyNumberFormat="1" applyFont="1" applyFill="1" applyBorder="1" applyAlignment="1">
      <alignment horizontal="center" vertical="center" wrapText="1"/>
    </xf>
    <xf numFmtId="179" fontId="9" fillId="0" borderId="19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4" xfId="0" applyFont="1" applyFill="1" applyBorder="1" applyAlignment="1">
      <alignment horizontal="center" vertical="center" wrapText="1"/>
    </xf>
    <xf numFmtId="0" fontId="16" fillId="0" borderId="21" xfId="0" applyNumberFormat="1" applyFont="1" applyFill="1" applyBorder="1" applyAlignment="1">
      <alignment horizontal="center" vertical="center" wrapText="1"/>
    </xf>
    <xf numFmtId="0" fontId="16" fillId="0" borderId="25" xfId="0" applyNumberFormat="1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 wrapText="1"/>
    </xf>
    <xf numFmtId="0" fontId="9" fillId="0" borderId="27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280"/>
  <sheetViews>
    <sheetView tabSelected="1" view="pageBreakPreview" topLeftCell="B3" zoomScale="98" zoomScaleNormal="85" workbookViewId="0">
      <selection activeCell="F3" sqref="F1:F1048576"/>
    </sheetView>
  </sheetViews>
  <sheetFormatPr defaultColWidth="9" defaultRowHeight="14.25" x14ac:dyDescent="0.15"/>
  <cols>
    <col min="1" max="1" width="12.75" style="2"/>
    <col min="2" max="2" width="12.125" style="3" customWidth="1"/>
    <col min="3" max="3" width="7.375" style="4"/>
    <col min="4" max="4" width="14.125" style="2" customWidth="1"/>
    <col min="5" max="5" width="10.25" style="2" customWidth="1"/>
    <col min="6" max="6" width="7" style="5" customWidth="1"/>
    <col min="7" max="7" width="7.375" style="5"/>
    <col min="8" max="8" width="7.75" style="5"/>
    <col min="9" max="9" width="7.125" style="5" customWidth="1"/>
    <col min="10" max="10" width="6.875" style="5"/>
    <col min="11" max="11" width="8.125" style="5" customWidth="1"/>
    <col min="12" max="12" width="7" style="5" customWidth="1"/>
    <col min="13" max="14" width="6.875" style="5"/>
    <col min="15" max="15" width="7.625" style="6"/>
    <col min="16" max="16" width="9.125" style="7"/>
    <col min="17" max="17" width="8.25" style="2"/>
    <col min="18" max="18" width="7" style="8"/>
    <col min="19" max="19" width="12.125" style="3"/>
    <col min="20" max="20" width="9.75" style="3"/>
    <col min="21" max="21" width="8.625" style="3"/>
    <col min="22" max="22" width="11" style="2"/>
    <col min="23" max="23" width="9.5" style="2"/>
    <col min="24" max="83" width="9" style="2"/>
    <col min="84" max="84" width="3.125" style="2"/>
    <col min="85" max="85" width="15.875" style="2"/>
    <col min="86" max="86" width="4.875" style="2"/>
    <col min="87" max="87" width="10.5" style="2"/>
  </cols>
  <sheetData>
    <row r="1" spans="1:22" ht="20.25" customHeight="1" x14ac:dyDescent="0.15">
      <c r="A1" s="9" t="s">
        <v>0</v>
      </c>
      <c r="B1" s="10"/>
      <c r="C1" s="11"/>
      <c r="F1" s="12"/>
      <c r="G1" s="12"/>
      <c r="H1" s="12"/>
      <c r="I1" s="12"/>
      <c r="J1" s="12"/>
      <c r="K1" s="12"/>
      <c r="L1" s="12"/>
      <c r="M1" s="12"/>
      <c r="N1" s="12"/>
      <c r="O1" s="12"/>
      <c r="P1" s="35"/>
    </row>
    <row r="2" spans="1:22" ht="26.25" customHeight="1" x14ac:dyDescent="0.15">
      <c r="A2" s="66" t="s">
        <v>1</v>
      </c>
      <c r="B2" s="66"/>
      <c r="C2" s="67"/>
      <c r="D2" s="66"/>
      <c r="E2" s="66"/>
      <c r="F2" s="68"/>
      <c r="G2" s="68"/>
      <c r="H2" s="68"/>
      <c r="I2" s="68"/>
      <c r="J2" s="68"/>
      <c r="K2" s="68"/>
      <c r="L2" s="68"/>
      <c r="M2" s="68"/>
      <c r="N2" s="68"/>
      <c r="O2" s="68"/>
      <c r="P2" s="69"/>
      <c r="Q2" s="66"/>
      <c r="R2" s="66"/>
      <c r="S2" s="70"/>
      <c r="T2" s="70"/>
      <c r="U2" s="66"/>
    </row>
    <row r="3" spans="1:22" s="1" customFormat="1" ht="21.95" customHeight="1" x14ac:dyDescent="0.15">
      <c r="A3" s="13" t="s">
        <v>2</v>
      </c>
      <c r="B3" s="13" t="s">
        <v>3</v>
      </c>
      <c r="C3" s="14"/>
      <c r="D3" s="15"/>
      <c r="E3" s="15"/>
      <c r="F3" s="16"/>
      <c r="G3" s="16"/>
      <c r="H3" s="16"/>
      <c r="I3" s="16"/>
      <c r="J3" s="16"/>
      <c r="K3" s="16"/>
      <c r="L3" s="16"/>
      <c r="M3" s="16"/>
      <c r="N3" s="16"/>
      <c r="O3" s="16"/>
      <c r="P3" s="36" t="s">
        <v>4</v>
      </c>
      <c r="Q3" s="15"/>
      <c r="R3" s="37"/>
      <c r="S3" s="15"/>
      <c r="T3" s="38"/>
    </row>
    <row r="4" spans="1:22" ht="21.75" customHeight="1" x14ac:dyDescent="0.15">
      <c r="A4" s="71" t="s">
        <v>5</v>
      </c>
      <c r="B4" s="73" t="s">
        <v>6</v>
      </c>
      <c r="C4" s="75" t="s">
        <v>7</v>
      </c>
      <c r="D4" s="77" t="s">
        <v>8</v>
      </c>
      <c r="E4" s="77" t="s">
        <v>9</v>
      </c>
      <c r="F4" s="79" t="s">
        <v>10</v>
      </c>
      <c r="G4" s="81" t="s">
        <v>11</v>
      </c>
      <c r="H4" s="83" t="s">
        <v>12</v>
      </c>
      <c r="I4" s="79" t="s">
        <v>13</v>
      </c>
      <c r="J4" s="81" t="s">
        <v>14</v>
      </c>
      <c r="K4" s="83" t="s">
        <v>15</v>
      </c>
      <c r="L4" s="79" t="s">
        <v>16</v>
      </c>
      <c r="M4" s="81" t="s">
        <v>17</v>
      </c>
      <c r="N4" s="83" t="s">
        <v>18</v>
      </c>
      <c r="O4" s="85" t="s">
        <v>19</v>
      </c>
      <c r="P4" s="85" t="s">
        <v>20</v>
      </c>
      <c r="Q4" s="73" t="s">
        <v>21</v>
      </c>
      <c r="R4" s="87" t="s">
        <v>22</v>
      </c>
      <c r="S4" s="89" t="s">
        <v>23</v>
      </c>
      <c r="T4" s="91" t="s">
        <v>24</v>
      </c>
      <c r="U4" s="93" t="s">
        <v>25</v>
      </c>
      <c r="V4" s="95" t="s">
        <v>26</v>
      </c>
    </row>
    <row r="5" spans="1:22" ht="23.25" customHeight="1" x14ac:dyDescent="0.15">
      <c r="A5" s="72"/>
      <c r="B5" s="74"/>
      <c r="C5" s="76"/>
      <c r="D5" s="78"/>
      <c r="E5" s="78"/>
      <c r="F5" s="80"/>
      <c r="G5" s="82"/>
      <c r="H5" s="84"/>
      <c r="I5" s="80"/>
      <c r="J5" s="82"/>
      <c r="K5" s="84"/>
      <c r="L5" s="80"/>
      <c r="M5" s="82"/>
      <c r="N5" s="84"/>
      <c r="O5" s="86"/>
      <c r="P5" s="86"/>
      <c r="Q5" s="74"/>
      <c r="R5" s="88"/>
      <c r="S5" s="90"/>
      <c r="T5" s="92"/>
      <c r="U5" s="94"/>
      <c r="V5" s="96"/>
    </row>
    <row r="6" spans="1:22" ht="20.25" customHeight="1" x14ac:dyDescent="0.15">
      <c r="A6" s="17" t="s">
        <v>27</v>
      </c>
      <c r="B6" s="18" t="s">
        <v>28</v>
      </c>
      <c r="C6" s="19">
        <v>119</v>
      </c>
      <c r="D6" s="20" t="s">
        <v>29</v>
      </c>
      <c r="E6" s="21">
        <v>2112110304</v>
      </c>
      <c r="F6" s="22">
        <v>82.341666666666697</v>
      </c>
      <c r="G6" s="23">
        <v>38.744999999999997</v>
      </c>
      <c r="H6" s="32">
        <v>100</v>
      </c>
      <c r="I6" s="22">
        <v>90.674698795180703</v>
      </c>
      <c r="J6" s="23">
        <v>10</v>
      </c>
      <c r="K6" s="33">
        <v>100</v>
      </c>
      <c r="L6" s="22">
        <v>90.2</v>
      </c>
      <c r="M6" s="23">
        <v>1.4</v>
      </c>
      <c r="N6" s="34">
        <f t="shared" ref="N6:N69" si="0">L6+M6</f>
        <v>91.600000000000009</v>
      </c>
      <c r="O6" s="22">
        <f t="shared" ref="O6:O69" si="1">H6*0.15+K6*0.75+N6*0.1</f>
        <v>99.16</v>
      </c>
      <c r="P6" s="39">
        <v>1</v>
      </c>
      <c r="Q6" s="40">
        <v>2</v>
      </c>
      <c r="R6" s="41" t="s">
        <v>30</v>
      </c>
      <c r="S6" s="42" t="s">
        <v>31</v>
      </c>
      <c r="T6" s="43"/>
      <c r="U6" s="42" t="s">
        <v>32</v>
      </c>
      <c r="V6" s="44"/>
    </row>
    <row r="7" spans="1:22" ht="20.25" customHeight="1" x14ac:dyDescent="0.15">
      <c r="A7" s="17" t="s">
        <v>27</v>
      </c>
      <c r="B7" s="18" t="s">
        <v>28</v>
      </c>
      <c r="C7" s="19">
        <v>119</v>
      </c>
      <c r="D7" s="20" t="s">
        <v>33</v>
      </c>
      <c r="E7" s="24">
        <v>2207110233</v>
      </c>
      <c r="F7" s="22">
        <v>83</v>
      </c>
      <c r="G7" s="25">
        <v>22.05</v>
      </c>
      <c r="H7" s="32">
        <v>100</v>
      </c>
      <c r="I7" s="22">
        <v>90.6265060240964</v>
      </c>
      <c r="J7" s="25">
        <v>10</v>
      </c>
      <c r="K7" s="33">
        <v>100</v>
      </c>
      <c r="L7" s="22">
        <v>87.9</v>
      </c>
      <c r="M7" s="25">
        <v>0.05</v>
      </c>
      <c r="N7" s="34">
        <f t="shared" si="0"/>
        <v>87.95</v>
      </c>
      <c r="O7" s="22">
        <f t="shared" si="1"/>
        <v>98.795000000000002</v>
      </c>
      <c r="P7" s="39">
        <v>2</v>
      </c>
      <c r="Q7" s="40">
        <v>3</v>
      </c>
      <c r="R7" s="41" t="s">
        <v>30</v>
      </c>
      <c r="S7" s="42" t="s">
        <v>31</v>
      </c>
      <c r="T7" s="43"/>
      <c r="U7" s="42" t="s">
        <v>34</v>
      </c>
      <c r="V7" s="44"/>
    </row>
    <row r="8" spans="1:22" ht="20.25" customHeight="1" x14ac:dyDescent="0.15">
      <c r="A8" s="17" t="s">
        <v>27</v>
      </c>
      <c r="B8" s="18" t="s">
        <v>28</v>
      </c>
      <c r="C8" s="19">
        <v>119</v>
      </c>
      <c r="D8" s="26" t="s">
        <v>35</v>
      </c>
      <c r="E8" s="26">
        <v>2207110175</v>
      </c>
      <c r="F8" s="22">
        <v>82.966666666666697</v>
      </c>
      <c r="G8" s="25">
        <v>22.15</v>
      </c>
      <c r="H8" s="32">
        <v>100</v>
      </c>
      <c r="I8" s="22">
        <v>90.096385542168704</v>
      </c>
      <c r="J8" s="25">
        <v>10</v>
      </c>
      <c r="K8" s="33">
        <v>100</v>
      </c>
      <c r="L8" s="22">
        <v>85.85</v>
      </c>
      <c r="M8" s="25">
        <v>1.85</v>
      </c>
      <c r="N8" s="34">
        <f t="shared" si="0"/>
        <v>87.699999999999989</v>
      </c>
      <c r="O8" s="22">
        <f t="shared" si="1"/>
        <v>98.77</v>
      </c>
      <c r="P8" s="39">
        <v>3</v>
      </c>
      <c r="Q8" s="40">
        <v>7</v>
      </c>
      <c r="R8" s="41" t="s">
        <v>30</v>
      </c>
      <c r="S8" s="42" t="s">
        <v>31</v>
      </c>
      <c r="T8" s="43"/>
      <c r="U8" s="42" t="s">
        <v>34</v>
      </c>
      <c r="V8" s="44"/>
    </row>
    <row r="9" spans="1:22" ht="20.25" customHeight="1" x14ac:dyDescent="0.15">
      <c r="A9" s="17" t="s">
        <v>27</v>
      </c>
      <c r="B9" s="18" t="s">
        <v>28</v>
      </c>
      <c r="C9" s="19">
        <v>119</v>
      </c>
      <c r="D9" s="20" t="s">
        <v>29</v>
      </c>
      <c r="E9" s="20">
        <v>2121110164</v>
      </c>
      <c r="F9" s="22">
        <v>82.858333333333306</v>
      </c>
      <c r="G9" s="25">
        <v>29.25</v>
      </c>
      <c r="H9" s="32">
        <v>100</v>
      </c>
      <c r="I9" s="22">
        <v>89.939759036144594</v>
      </c>
      <c r="J9" s="25">
        <v>10</v>
      </c>
      <c r="K9" s="33">
        <f>I9+J9</f>
        <v>99.939759036144594</v>
      </c>
      <c r="L9" s="22">
        <v>83.4</v>
      </c>
      <c r="M9" s="25">
        <v>0.1</v>
      </c>
      <c r="N9" s="34">
        <f t="shared" si="0"/>
        <v>83.5</v>
      </c>
      <c r="O9" s="22">
        <f t="shared" si="1"/>
        <v>98.304819277108436</v>
      </c>
      <c r="P9" s="39">
        <v>4</v>
      </c>
      <c r="Q9" s="40">
        <v>9</v>
      </c>
      <c r="R9" s="41" t="s">
        <v>30</v>
      </c>
      <c r="S9" s="42" t="s">
        <v>31</v>
      </c>
      <c r="T9" s="43"/>
      <c r="U9" s="42" t="s">
        <v>34</v>
      </c>
      <c r="V9" s="44"/>
    </row>
    <row r="10" spans="1:22" ht="20.25" customHeight="1" x14ac:dyDescent="0.15">
      <c r="A10" s="17" t="s">
        <v>27</v>
      </c>
      <c r="B10" s="18" t="s">
        <v>28</v>
      </c>
      <c r="C10" s="19">
        <v>119</v>
      </c>
      <c r="D10" s="20" t="s">
        <v>29</v>
      </c>
      <c r="E10" s="20">
        <v>2134110143</v>
      </c>
      <c r="F10" s="22">
        <v>82.1666666666667</v>
      </c>
      <c r="G10" s="25">
        <v>25.1</v>
      </c>
      <c r="H10" s="32">
        <v>100</v>
      </c>
      <c r="I10" s="22">
        <v>90.144578313253007</v>
      </c>
      <c r="J10" s="25">
        <v>10</v>
      </c>
      <c r="K10" s="33">
        <v>100</v>
      </c>
      <c r="L10" s="22">
        <v>80.25</v>
      </c>
      <c r="M10" s="25">
        <v>0.35</v>
      </c>
      <c r="N10" s="34">
        <f t="shared" si="0"/>
        <v>80.599999999999994</v>
      </c>
      <c r="O10" s="22">
        <f t="shared" si="1"/>
        <v>98.06</v>
      </c>
      <c r="P10" s="39">
        <v>5</v>
      </c>
      <c r="Q10" s="40">
        <v>6</v>
      </c>
      <c r="R10" s="41" t="s">
        <v>30</v>
      </c>
      <c r="S10" s="42" t="s">
        <v>31</v>
      </c>
      <c r="T10" s="43"/>
      <c r="U10" s="42" t="s">
        <v>34</v>
      </c>
      <c r="V10" s="44"/>
    </row>
    <row r="11" spans="1:22" ht="20.25" customHeight="1" x14ac:dyDescent="0.15">
      <c r="A11" s="17" t="s">
        <v>27</v>
      </c>
      <c r="B11" s="18" t="s">
        <v>28</v>
      </c>
      <c r="C11" s="19">
        <v>119</v>
      </c>
      <c r="D11" s="26" t="s">
        <v>35</v>
      </c>
      <c r="E11" s="26">
        <v>2207110196</v>
      </c>
      <c r="F11" s="22">
        <v>82.535139299999997</v>
      </c>
      <c r="G11" s="25">
        <v>15.9</v>
      </c>
      <c r="H11" s="32">
        <f>F11+G11</f>
        <v>98.435139300000003</v>
      </c>
      <c r="I11" s="22">
        <v>91.313253012048193</v>
      </c>
      <c r="J11" s="25">
        <v>8.75</v>
      </c>
      <c r="K11" s="33">
        <v>100</v>
      </c>
      <c r="L11" s="22">
        <v>81.599999999999994</v>
      </c>
      <c r="M11" s="25">
        <v>0</v>
      </c>
      <c r="N11" s="34">
        <f t="shared" si="0"/>
        <v>81.599999999999994</v>
      </c>
      <c r="O11" s="22">
        <f t="shared" si="1"/>
        <v>97.925270894999997</v>
      </c>
      <c r="P11" s="39">
        <v>6</v>
      </c>
      <c r="Q11" s="40">
        <v>1</v>
      </c>
      <c r="R11" s="41" t="s">
        <v>30</v>
      </c>
      <c r="S11" s="42" t="s">
        <v>36</v>
      </c>
      <c r="T11" s="43"/>
      <c r="U11" s="42" t="s">
        <v>37</v>
      </c>
      <c r="V11" s="44"/>
    </row>
    <row r="12" spans="1:22" ht="20.25" customHeight="1" x14ac:dyDescent="0.15">
      <c r="A12" s="17" t="s">
        <v>27</v>
      </c>
      <c r="B12" s="18" t="s">
        <v>28</v>
      </c>
      <c r="C12" s="19">
        <v>119</v>
      </c>
      <c r="D12" s="26" t="s">
        <v>35</v>
      </c>
      <c r="E12" s="26">
        <v>2207110070</v>
      </c>
      <c r="F12" s="22">
        <v>82.533333333333303</v>
      </c>
      <c r="G12" s="25">
        <v>26</v>
      </c>
      <c r="H12" s="32">
        <v>100</v>
      </c>
      <c r="I12" s="22">
        <v>88.301204819277103</v>
      </c>
      <c r="J12" s="25">
        <v>10</v>
      </c>
      <c r="K12" s="33">
        <f>I12+J12</f>
        <v>98.301204819277103</v>
      </c>
      <c r="L12" s="22">
        <v>86.45</v>
      </c>
      <c r="M12" s="25">
        <v>3</v>
      </c>
      <c r="N12" s="34">
        <f t="shared" si="0"/>
        <v>89.45</v>
      </c>
      <c r="O12" s="22">
        <f t="shared" si="1"/>
        <v>97.670903614457814</v>
      </c>
      <c r="P12" s="39">
        <v>7</v>
      </c>
      <c r="Q12" s="40">
        <v>16</v>
      </c>
      <c r="R12" s="41" t="s">
        <v>30</v>
      </c>
      <c r="S12" s="42" t="s">
        <v>36</v>
      </c>
      <c r="T12" s="42"/>
      <c r="U12" s="42"/>
      <c r="V12" s="44"/>
    </row>
    <row r="13" spans="1:22" ht="20.25" customHeight="1" x14ac:dyDescent="0.15">
      <c r="A13" s="17" t="s">
        <v>27</v>
      </c>
      <c r="B13" s="18" t="s">
        <v>28</v>
      </c>
      <c r="C13" s="19">
        <v>119</v>
      </c>
      <c r="D13" s="20" t="s">
        <v>29</v>
      </c>
      <c r="E13" s="20">
        <v>2108110102</v>
      </c>
      <c r="F13" s="22">
        <v>82.233333333333306</v>
      </c>
      <c r="G13" s="25">
        <v>16.649999999999999</v>
      </c>
      <c r="H13" s="32">
        <f>F13+G13</f>
        <v>98.883333333333297</v>
      </c>
      <c r="I13" s="22">
        <v>87.590361445783103</v>
      </c>
      <c r="J13" s="25">
        <v>10</v>
      </c>
      <c r="K13" s="33">
        <f>I13+J13</f>
        <v>97.590361445783103</v>
      </c>
      <c r="L13" s="22">
        <v>89.6</v>
      </c>
      <c r="M13" s="25">
        <v>0.35</v>
      </c>
      <c r="N13" s="34">
        <f t="shared" si="0"/>
        <v>89.949999999999989</v>
      </c>
      <c r="O13" s="22">
        <f t="shared" si="1"/>
        <v>97.020271084337324</v>
      </c>
      <c r="P13" s="39">
        <v>8</v>
      </c>
      <c r="Q13" s="40">
        <v>26</v>
      </c>
      <c r="R13" s="41" t="s">
        <v>30</v>
      </c>
      <c r="S13" s="42" t="s">
        <v>36</v>
      </c>
      <c r="T13" s="43"/>
      <c r="U13" s="42"/>
      <c r="V13" s="44"/>
    </row>
    <row r="14" spans="1:22" ht="20.25" customHeight="1" x14ac:dyDescent="0.15">
      <c r="A14" s="17" t="s">
        <v>27</v>
      </c>
      <c r="B14" s="18" t="s">
        <v>28</v>
      </c>
      <c r="C14" s="19">
        <v>119</v>
      </c>
      <c r="D14" s="26" t="s">
        <v>33</v>
      </c>
      <c r="E14" s="27">
        <v>2207110213</v>
      </c>
      <c r="F14" s="22">
        <v>82.983333333333306</v>
      </c>
      <c r="G14" s="25">
        <v>15.9</v>
      </c>
      <c r="H14" s="32">
        <f>F14+G14</f>
        <v>98.883333333333312</v>
      </c>
      <c r="I14" s="22">
        <v>88.0843373493976</v>
      </c>
      <c r="J14" s="25">
        <v>9.25</v>
      </c>
      <c r="K14" s="33">
        <f>I14+J14</f>
        <v>97.3343373493976</v>
      </c>
      <c r="L14" s="22">
        <v>85.55</v>
      </c>
      <c r="M14" s="25">
        <v>4.3499999999999996</v>
      </c>
      <c r="N14" s="34">
        <f t="shared" si="0"/>
        <v>89.899999999999991</v>
      </c>
      <c r="O14" s="22">
        <f t="shared" si="1"/>
        <v>96.823253012048184</v>
      </c>
      <c r="P14" s="39">
        <v>9</v>
      </c>
      <c r="Q14" s="40">
        <v>22</v>
      </c>
      <c r="R14" s="41" t="s">
        <v>30</v>
      </c>
      <c r="S14" s="42" t="s">
        <v>36</v>
      </c>
      <c r="T14" s="43"/>
      <c r="U14" s="42"/>
      <c r="V14" s="44"/>
    </row>
    <row r="15" spans="1:22" ht="20.25" customHeight="1" x14ac:dyDescent="0.15">
      <c r="A15" s="17" t="s">
        <v>27</v>
      </c>
      <c r="B15" s="18" t="s">
        <v>28</v>
      </c>
      <c r="C15" s="19">
        <v>119</v>
      </c>
      <c r="D15" s="26" t="s">
        <v>35</v>
      </c>
      <c r="E15" s="26">
        <v>2207110176</v>
      </c>
      <c r="F15" s="22">
        <v>82.966666666666697</v>
      </c>
      <c r="G15" s="25">
        <v>14.45</v>
      </c>
      <c r="H15" s="32">
        <f>F15+G15</f>
        <v>97.4166666666667</v>
      </c>
      <c r="I15" s="22">
        <v>90.349397590361406</v>
      </c>
      <c r="J15" s="25">
        <v>7.5</v>
      </c>
      <c r="K15" s="33">
        <f>I15+J15</f>
        <v>97.849397590361406</v>
      </c>
      <c r="L15" s="22">
        <v>88.1</v>
      </c>
      <c r="M15" s="25">
        <v>0</v>
      </c>
      <c r="N15" s="34">
        <f t="shared" si="0"/>
        <v>88.1</v>
      </c>
      <c r="O15" s="22">
        <f t="shared" si="1"/>
        <v>96.809548192771075</v>
      </c>
      <c r="P15" s="39">
        <v>10</v>
      </c>
      <c r="Q15" s="40">
        <v>5</v>
      </c>
      <c r="R15" s="41" t="s">
        <v>30</v>
      </c>
      <c r="S15" s="42" t="s">
        <v>36</v>
      </c>
      <c r="T15" s="43"/>
      <c r="U15" s="42" t="s">
        <v>37</v>
      </c>
      <c r="V15" s="44"/>
    </row>
    <row r="16" spans="1:22" ht="20.25" customHeight="1" x14ac:dyDescent="0.15">
      <c r="A16" s="17" t="s">
        <v>27</v>
      </c>
      <c r="B16" s="18" t="s">
        <v>28</v>
      </c>
      <c r="C16" s="19">
        <v>119</v>
      </c>
      <c r="D16" s="26" t="s">
        <v>35</v>
      </c>
      <c r="E16" s="26">
        <v>2207110187</v>
      </c>
      <c r="F16" s="22">
        <v>82.966666666666697</v>
      </c>
      <c r="G16" s="25">
        <v>10.1</v>
      </c>
      <c r="H16" s="32">
        <f>F16+G16</f>
        <v>93.066666666666691</v>
      </c>
      <c r="I16" s="22">
        <v>90.072289156626496</v>
      </c>
      <c r="J16" s="25">
        <v>10</v>
      </c>
      <c r="K16" s="33">
        <v>100</v>
      </c>
      <c r="L16" s="22">
        <v>77.849999999999994</v>
      </c>
      <c r="M16" s="25">
        <v>0</v>
      </c>
      <c r="N16" s="34">
        <f t="shared" si="0"/>
        <v>77.849999999999994</v>
      </c>
      <c r="O16" s="22">
        <f t="shared" si="1"/>
        <v>96.745000000000005</v>
      </c>
      <c r="P16" s="39">
        <v>11</v>
      </c>
      <c r="Q16" s="40">
        <v>8</v>
      </c>
      <c r="R16" s="41" t="s">
        <v>30</v>
      </c>
      <c r="S16" s="42" t="s">
        <v>36</v>
      </c>
      <c r="T16" s="43"/>
      <c r="U16" s="42" t="s">
        <v>37</v>
      </c>
      <c r="V16" s="44"/>
    </row>
    <row r="17" spans="1:22" ht="20.25" customHeight="1" x14ac:dyDescent="0.15">
      <c r="A17" s="17" t="s">
        <v>27</v>
      </c>
      <c r="B17" s="18" t="s">
        <v>28</v>
      </c>
      <c r="C17" s="19">
        <v>119</v>
      </c>
      <c r="D17" s="26" t="s">
        <v>33</v>
      </c>
      <c r="E17" s="27">
        <v>2207110161</v>
      </c>
      <c r="F17" s="22">
        <v>82.758333333333297</v>
      </c>
      <c r="G17" s="25">
        <v>30.35</v>
      </c>
      <c r="H17" s="32">
        <v>100</v>
      </c>
      <c r="I17" s="22">
        <v>88.0843373493976</v>
      </c>
      <c r="J17" s="25">
        <v>10</v>
      </c>
      <c r="K17" s="33">
        <f>I17+J17</f>
        <v>98.0843373493976</v>
      </c>
      <c r="L17" s="22">
        <v>79.55</v>
      </c>
      <c r="M17" s="25">
        <v>0.5</v>
      </c>
      <c r="N17" s="34">
        <f t="shared" si="0"/>
        <v>80.05</v>
      </c>
      <c r="O17" s="22">
        <f t="shared" si="1"/>
        <v>96.568253012048189</v>
      </c>
      <c r="P17" s="39">
        <v>12</v>
      </c>
      <c r="Q17" s="40">
        <v>21</v>
      </c>
      <c r="R17" s="41" t="s">
        <v>30</v>
      </c>
      <c r="S17" s="42" t="s">
        <v>36</v>
      </c>
      <c r="T17" s="43"/>
      <c r="U17" s="42"/>
      <c r="V17" s="44"/>
    </row>
    <row r="18" spans="1:22" ht="20.25" customHeight="1" x14ac:dyDescent="0.15">
      <c r="A18" s="17" t="s">
        <v>27</v>
      </c>
      <c r="B18" s="18" t="s">
        <v>28</v>
      </c>
      <c r="C18" s="19">
        <v>119</v>
      </c>
      <c r="D18" s="20" t="s">
        <v>33</v>
      </c>
      <c r="E18" s="24">
        <v>2207110228</v>
      </c>
      <c r="F18" s="22">
        <v>82.991666666666703</v>
      </c>
      <c r="G18" s="25">
        <v>19.600000000000001</v>
      </c>
      <c r="H18" s="32">
        <v>100</v>
      </c>
      <c r="I18" s="22">
        <v>86.759036144578303</v>
      </c>
      <c r="J18" s="25">
        <v>10</v>
      </c>
      <c r="K18" s="33">
        <f>I18+J18</f>
        <v>96.759036144578303</v>
      </c>
      <c r="L18" s="22">
        <v>88.55</v>
      </c>
      <c r="M18" s="25">
        <v>0</v>
      </c>
      <c r="N18" s="34">
        <f t="shared" si="0"/>
        <v>88.55</v>
      </c>
      <c r="O18" s="22">
        <f t="shared" si="1"/>
        <v>96.424277108433728</v>
      </c>
      <c r="P18" s="39">
        <v>13</v>
      </c>
      <c r="Q18" s="40">
        <v>39</v>
      </c>
      <c r="R18" s="41" t="s">
        <v>30</v>
      </c>
      <c r="S18" s="42" t="s">
        <v>36</v>
      </c>
      <c r="T18" s="43"/>
      <c r="U18" s="42"/>
      <c r="V18" s="44"/>
    </row>
    <row r="19" spans="1:22" ht="20.25" customHeight="1" x14ac:dyDescent="0.15">
      <c r="A19" s="17" t="s">
        <v>27</v>
      </c>
      <c r="B19" s="18" t="s">
        <v>28</v>
      </c>
      <c r="C19" s="19">
        <v>119</v>
      </c>
      <c r="D19" s="26" t="s">
        <v>35</v>
      </c>
      <c r="E19" s="26">
        <v>2207110197</v>
      </c>
      <c r="F19" s="22">
        <v>82.535139299999997</v>
      </c>
      <c r="G19" s="25">
        <v>12.65</v>
      </c>
      <c r="H19" s="32">
        <f>F19+G19</f>
        <v>95.185139300000003</v>
      </c>
      <c r="I19" s="22">
        <v>90.4578313253012</v>
      </c>
      <c r="J19" s="25">
        <v>10</v>
      </c>
      <c r="K19" s="33">
        <v>100</v>
      </c>
      <c r="L19" s="22">
        <v>68.849999999999994</v>
      </c>
      <c r="M19" s="25">
        <v>0</v>
      </c>
      <c r="N19" s="34">
        <f t="shared" si="0"/>
        <v>68.849999999999994</v>
      </c>
      <c r="O19" s="22">
        <f t="shared" si="1"/>
        <v>96.162770895000008</v>
      </c>
      <c r="P19" s="39">
        <v>14</v>
      </c>
      <c r="Q19" s="40">
        <v>4</v>
      </c>
      <c r="R19" s="41" t="s">
        <v>30</v>
      </c>
      <c r="S19" s="42" t="s">
        <v>36</v>
      </c>
      <c r="T19" s="43"/>
      <c r="U19" s="42" t="s">
        <v>37</v>
      </c>
      <c r="V19" s="44"/>
    </row>
    <row r="20" spans="1:22" ht="20.25" customHeight="1" x14ac:dyDescent="0.15">
      <c r="A20" s="17" t="s">
        <v>27</v>
      </c>
      <c r="B20" s="18" t="s">
        <v>28</v>
      </c>
      <c r="C20" s="19">
        <v>119</v>
      </c>
      <c r="D20" s="20" t="s">
        <v>29</v>
      </c>
      <c r="E20" s="20">
        <v>2133110032</v>
      </c>
      <c r="F20" s="22">
        <v>82.858333333333306</v>
      </c>
      <c r="G20" s="25">
        <v>25.85</v>
      </c>
      <c r="H20" s="32">
        <v>100</v>
      </c>
      <c r="I20" s="22">
        <v>87.337349397590401</v>
      </c>
      <c r="J20" s="25">
        <v>10</v>
      </c>
      <c r="K20" s="33">
        <f t="shared" ref="K20:K83" si="2">I20+J20</f>
        <v>97.337349397590401</v>
      </c>
      <c r="L20" s="22">
        <v>81</v>
      </c>
      <c r="M20" s="25">
        <v>0.3</v>
      </c>
      <c r="N20" s="34">
        <f t="shared" si="0"/>
        <v>81.3</v>
      </c>
      <c r="O20" s="22">
        <f t="shared" si="1"/>
        <v>96.133012048192796</v>
      </c>
      <c r="P20" s="39">
        <v>15</v>
      </c>
      <c r="Q20" s="40">
        <v>32</v>
      </c>
      <c r="R20" s="41" t="s">
        <v>30</v>
      </c>
      <c r="S20" s="42" t="s">
        <v>36</v>
      </c>
      <c r="T20" s="43"/>
      <c r="U20" s="42"/>
      <c r="V20" s="44"/>
    </row>
    <row r="21" spans="1:22" ht="20.25" customHeight="1" x14ac:dyDescent="0.15">
      <c r="A21" s="17" t="s">
        <v>27</v>
      </c>
      <c r="B21" s="18" t="s">
        <v>28</v>
      </c>
      <c r="C21" s="19">
        <v>119</v>
      </c>
      <c r="D21" s="20" t="s">
        <v>29</v>
      </c>
      <c r="E21" s="20">
        <v>2207110030</v>
      </c>
      <c r="F21" s="22">
        <v>82.08</v>
      </c>
      <c r="G21" s="25">
        <v>23.65</v>
      </c>
      <c r="H21" s="32">
        <v>100</v>
      </c>
      <c r="I21" s="22">
        <v>87.361445783132496</v>
      </c>
      <c r="J21" s="25">
        <v>10</v>
      </c>
      <c r="K21" s="33">
        <f t="shared" si="2"/>
        <v>97.361445783132496</v>
      </c>
      <c r="L21" s="22">
        <v>78.400000000000006</v>
      </c>
      <c r="M21" s="25">
        <v>0.05</v>
      </c>
      <c r="N21" s="34">
        <f t="shared" si="0"/>
        <v>78.45</v>
      </c>
      <c r="O21" s="22">
        <f t="shared" si="1"/>
        <v>95.866084337349378</v>
      </c>
      <c r="P21" s="39">
        <v>16</v>
      </c>
      <c r="Q21" s="40">
        <v>31</v>
      </c>
      <c r="R21" s="41" t="s">
        <v>30</v>
      </c>
      <c r="S21" s="42" t="s">
        <v>36</v>
      </c>
      <c r="T21" s="43"/>
      <c r="U21" s="42"/>
      <c r="V21" s="44"/>
    </row>
    <row r="22" spans="1:22" ht="20.25" customHeight="1" x14ac:dyDescent="0.15">
      <c r="A22" s="17" t="s">
        <v>27</v>
      </c>
      <c r="B22" s="18" t="s">
        <v>28</v>
      </c>
      <c r="C22" s="19">
        <v>119</v>
      </c>
      <c r="D22" s="20" t="s">
        <v>29</v>
      </c>
      <c r="E22" s="20">
        <v>2108110004</v>
      </c>
      <c r="F22" s="22">
        <v>82.7</v>
      </c>
      <c r="G22" s="25">
        <v>19.100000000000001</v>
      </c>
      <c r="H22" s="32">
        <v>100</v>
      </c>
      <c r="I22" s="22">
        <v>88.481927710843394</v>
      </c>
      <c r="J22" s="25">
        <v>10</v>
      </c>
      <c r="K22" s="33">
        <f t="shared" si="2"/>
        <v>98.481927710843394</v>
      </c>
      <c r="L22" s="22">
        <v>69.599999999999994</v>
      </c>
      <c r="M22" s="25">
        <v>0.1</v>
      </c>
      <c r="N22" s="34">
        <f t="shared" si="0"/>
        <v>69.699999999999989</v>
      </c>
      <c r="O22" s="22">
        <f t="shared" si="1"/>
        <v>95.831445783132551</v>
      </c>
      <c r="P22" s="39">
        <v>17</v>
      </c>
      <c r="Q22" s="40">
        <v>14</v>
      </c>
      <c r="R22" s="41" t="s">
        <v>30</v>
      </c>
      <c r="S22" s="42" t="s">
        <v>36</v>
      </c>
      <c r="T22" s="43"/>
      <c r="U22" s="42"/>
      <c r="V22" s="44"/>
    </row>
    <row r="23" spans="1:22" ht="20.25" customHeight="1" x14ac:dyDescent="0.15">
      <c r="A23" s="17" t="s">
        <v>27</v>
      </c>
      <c r="B23" s="18" t="s">
        <v>28</v>
      </c>
      <c r="C23" s="19">
        <v>119</v>
      </c>
      <c r="D23" s="20" t="s">
        <v>33</v>
      </c>
      <c r="E23" s="24">
        <v>2207110236</v>
      </c>
      <c r="F23" s="22">
        <v>81.608000000000004</v>
      </c>
      <c r="G23" s="25">
        <v>28.1</v>
      </c>
      <c r="H23" s="32">
        <v>100</v>
      </c>
      <c r="I23" s="22">
        <v>86.409638554216897</v>
      </c>
      <c r="J23" s="25">
        <v>10</v>
      </c>
      <c r="K23" s="33">
        <f t="shared" si="2"/>
        <v>96.409638554216897</v>
      </c>
      <c r="L23" s="22">
        <v>81.900000000000006</v>
      </c>
      <c r="M23" s="25">
        <v>0</v>
      </c>
      <c r="N23" s="34">
        <f t="shared" si="0"/>
        <v>81.900000000000006</v>
      </c>
      <c r="O23" s="22">
        <f t="shared" si="1"/>
        <v>95.497228915662674</v>
      </c>
      <c r="P23" s="39">
        <v>18</v>
      </c>
      <c r="Q23" s="40">
        <v>47</v>
      </c>
      <c r="R23" s="41" t="s">
        <v>30</v>
      </c>
      <c r="S23" s="42" t="s">
        <v>38</v>
      </c>
      <c r="T23" s="43"/>
      <c r="U23" s="42"/>
      <c r="V23" s="44"/>
    </row>
    <row r="24" spans="1:22" ht="20.25" customHeight="1" x14ac:dyDescent="0.15">
      <c r="A24" s="17" t="s">
        <v>27</v>
      </c>
      <c r="B24" s="18" t="s">
        <v>28</v>
      </c>
      <c r="C24" s="19">
        <v>119</v>
      </c>
      <c r="D24" s="20" t="s">
        <v>33</v>
      </c>
      <c r="E24" s="24">
        <v>2207110232</v>
      </c>
      <c r="F24" s="22">
        <v>82.991666666666703</v>
      </c>
      <c r="G24" s="25">
        <v>25.4</v>
      </c>
      <c r="H24" s="32">
        <v>100</v>
      </c>
      <c r="I24" s="22">
        <v>88.253012048192801</v>
      </c>
      <c r="J24" s="25">
        <v>8</v>
      </c>
      <c r="K24" s="33">
        <f t="shared" si="2"/>
        <v>96.253012048192801</v>
      </c>
      <c r="L24" s="22">
        <v>82.375</v>
      </c>
      <c r="M24" s="25">
        <v>0</v>
      </c>
      <c r="N24" s="34">
        <f t="shared" si="0"/>
        <v>82.375</v>
      </c>
      <c r="O24" s="22">
        <f t="shared" si="1"/>
        <v>95.427259036144605</v>
      </c>
      <c r="P24" s="39">
        <v>19</v>
      </c>
      <c r="Q24" s="40">
        <v>17</v>
      </c>
      <c r="R24" s="41" t="s">
        <v>30</v>
      </c>
      <c r="S24" s="42" t="s">
        <v>38</v>
      </c>
      <c r="T24" s="43"/>
      <c r="U24" s="42"/>
      <c r="V24" s="44"/>
    </row>
    <row r="25" spans="1:22" ht="20.25" customHeight="1" x14ac:dyDescent="0.15">
      <c r="A25" s="17" t="s">
        <v>27</v>
      </c>
      <c r="B25" s="18" t="s">
        <v>28</v>
      </c>
      <c r="C25" s="19">
        <v>119</v>
      </c>
      <c r="D25" s="26" t="s">
        <v>33</v>
      </c>
      <c r="E25" s="27">
        <v>2207110207</v>
      </c>
      <c r="F25" s="22">
        <v>83</v>
      </c>
      <c r="G25" s="25">
        <v>13.05</v>
      </c>
      <c r="H25" s="32">
        <f>F25+G25</f>
        <v>96.05</v>
      </c>
      <c r="I25" s="22">
        <v>88.759036144578303</v>
      </c>
      <c r="J25" s="25">
        <v>8.5</v>
      </c>
      <c r="K25" s="33">
        <f t="shared" si="2"/>
        <v>97.259036144578303</v>
      </c>
      <c r="L25" s="22">
        <v>80.400000000000006</v>
      </c>
      <c r="M25" s="25">
        <v>0</v>
      </c>
      <c r="N25" s="34">
        <f t="shared" si="0"/>
        <v>80.400000000000006</v>
      </c>
      <c r="O25" s="22">
        <f t="shared" si="1"/>
        <v>95.391777108433729</v>
      </c>
      <c r="P25" s="39">
        <v>20</v>
      </c>
      <c r="Q25" s="40">
        <v>12</v>
      </c>
      <c r="R25" s="41" t="s">
        <v>30</v>
      </c>
      <c r="S25" s="42" t="s">
        <v>38</v>
      </c>
      <c r="T25" s="43"/>
      <c r="U25" s="42"/>
      <c r="V25" s="44"/>
    </row>
    <row r="26" spans="1:22" ht="20.25" customHeight="1" x14ac:dyDescent="0.15">
      <c r="A26" s="17" t="s">
        <v>27</v>
      </c>
      <c r="B26" s="18" t="s">
        <v>28</v>
      </c>
      <c r="C26" s="19">
        <v>119</v>
      </c>
      <c r="D26" s="26" t="s">
        <v>35</v>
      </c>
      <c r="E26" s="26">
        <v>2207110172</v>
      </c>
      <c r="F26" s="22">
        <v>82.691666666666706</v>
      </c>
      <c r="G26" s="25">
        <v>21.65</v>
      </c>
      <c r="H26" s="32">
        <v>100</v>
      </c>
      <c r="I26" s="22">
        <v>88.710843373494001</v>
      </c>
      <c r="J26" s="25">
        <v>8.0500000000000007</v>
      </c>
      <c r="K26" s="33">
        <f t="shared" si="2"/>
        <v>96.760843373493998</v>
      </c>
      <c r="L26" s="22">
        <v>78.099999999999994</v>
      </c>
      <c r="M26" s="25">
        <v>0</v>
      </c>
      <c r="N26" s="34">
        <f t="shared" si="0"/>
        <v>78.099999999999994</v>
      </c>
      <c r="O26" s="22">
        <f t="shared" si="1"/>
        <v>95.380632530120494</v>
      </c>
      <c r="P26" s="39">
        <v>21</v>
      </c>
      <c r="Q26" s="40">
        <v>13</v>
      </c>
      <c r="R26" s="41" t="s">
        <v>30</v>
      </c>
      <c r="S26" s="42" t="s">
        <v>38</v>
      </c>
      <c r="T26" s="43"/>
      <c r="U26" s="42"/>
      <c r="V26" s="44"/>
    </row>
    <row r="27" spans="1:22" ht="20.25" customHeight="1" x14ac:dyDescent="0.15">
      <c r="A27" s="17" t="s">
        <v>27</v>
      </c>
      <c r="B27" s="18" t="s">
        <v>28</v>
      </c>
      <c r="C27" s="19">
        <v>119</v>
      </c>
      <c r="D27" s="20" t="s">
        <v>29</v>
      </c>
      <c r="E27" s="20">
        <v>2108110161</v>
      </c>
      <c r="F27" s="22">
        <v>82.908333333333303</v>
      </c>
      <c r="G27" s="25">
        <v>22.6</v>
      </c>
      <c r="H27" s="32">
        <v>100</v>
      </c>
      <c r="I27" s="22">
        <v>87.469879518072304</v>
      </c>
      <c r="J27" s="25">
        <v>7.75</v>
      </c>
      <c r="K27" s="33">
        <f t="shared" si="2"/>
        <v>95.219879518072304</v>
      </c>
      <c r="L27" s="22">
        <v>89</v>
      </c>
      <c r="M27" s="25">
        <v>0.2</v>
      </c>
      <c r="N27" s="34">
        <f t="shared" si="0"/>
        <v>89.2</v>
      </c>
      <c r="O27" s="22">
        <f t="shared" si="1"/>
        <v>95.334909638554237</v>
      </c>
      <c r="P27" s="39">
        <v>22</v>
      </c>
      <c r="Q27" s="40">
        <v>28</v>
      </c>
      <c r="R27" s="41" t="s">
        <v>30</v>
      </c>
      <c r="S27" s="42" t="s">
        <v>38</v>
      </c>
      <c r="T27" s="43"/>
      <c r="U27" s="42"/>
      <c r="V27" s="44"/>
    </row>
    <row r="28" spans="1:22" ht="20.25" customHeight="1" x14ac:dyDescent="0.15">
      <c r="A28" s="17" t="s">
        <v>27</v>
      </c>
      <c r="B28" s="18" t="s">
        <v>28</v>
      </c>
      <c r="C28" s="19">
        <v>119</v>
      </c>
      <c r="D28" s="26" t="s">
        <v>33</v>
      </c>
      <c r="E28" s="27">
        <v>2207110205</v>
      </c>
      <c r="F28" s="22">
        <v>83</v>
      </c>
      <c r="G28" s="25">
        <v>18.75</v>
      </c>
      <c r="H28" s="32">
        <v>100</v>
      </c>
      <c r="I28" s="22">
        <v>85.843373493975903</v>
      </c>
      <c r="J28" s="25">
        <v>10</v>
      </c>
      <c r="K28" s="33">
        <f t="shared" si="2"/>
        <v>95.843373493975903</v>
      </c>
      <c r="L28" s="22">
        <v>82.7</v>
      </c>
      <c r="M28" s="25">
        <v>0.5</v>
      </c>
      <c r="N28" s="34">
        <f t="shared" si="0"/>
        <v>83.2</v>
      </c>
      <c r="O28" s="22">
        <f t="shared" si="1"/>
        <v>95.202530120481924</v>
      </c>
      <c r="P28" s="39">
        <v>23</v>
      </c>
      <c r="Q28" s="40">
        <v>50</v>
      </c>
      <c r="R28" s="41" t="s">
        <v>30</v>
      </c>
      <c r="S28" s="42" t="s">
        <v>38</v>
      </c>
      <c r="T28" s="43"/>
      <c r="U28" s="42"/>
      <c r="V28" s="44"/>
    </row>
    <row r="29" spans="1:22" ht="20.25" customHeight="1" x14ac:dyDescent="0.15">
      <c r="A29" s="17" t="s">
        <v>27</v>
      </c>
      <c r="B29" s="18" t="s">
        <v>28</v>
      </c>
      <c r="C29" s="19">
        <v>119</v>
      </c>
      <c r="D29" s="26" t="s">
        <v>33</v>
      </c>
      <c r="E29" s="27">
        <v>2207110209</v>
      </c>
      <c r="F29" s="22">
        <v>82.983333333333306</v>
      </c>
      <c r="G29" s="25">
        <v>20.75</v>
      </c>
      <c r="H29" s="32">
        <v>100</v>
      </c>
      <c r="I29" s="22">
        <v>86.590361445783103</v>
      </c>
      <c r="J29" s="25">
        <v>9.15</v>
      </c>
      <c r="K29" s="33">
        <f t="shared" si="2"/>
        <v>95.740361445783108</v>
      </c>
      <c r="L29" s="22">
        <v>82.974999999999994</v>
      </c>
      <c r="M29" s="25">
        <v>0.1</v>
      </c>
      <c r="N29" s="34">
        <f t="shared" si="0"/>
        <v>83.074999999999989</v>
      </c>
      <c r="O29" s="22">
        <f t="shared" si="1"/>
        <v>95.112771084337339</v>
      </c>
      <c r="P29" s="39">
        <v>24</v>
      </c>
      <c r="Q29" s="40">
        <v>46</v>
      </c>
      <c r="R29" s="41" t="s">
        <v>30</v>
      </c>
      <c r="S29" s="42" t="s">
        <v>38</v>
      </c>
      <c r="T29" s="43"/>
      <c r="U29" s="42"/>
      <c r="V29" s="44"/>
    </row>
    <row r="30" spans="1:22" ht="20.25" customHeight="1" x14ac:dyDescent="0.15">
      <c r="A30" s="17" t="s">
        <v>27</v>
      </c>
      <c r="B30" s="18" t="s">
        <v>28</v>
      </c>
      <c r="C30" s="19">
        <v>119</v>
      </c>
      <c r="D30" s="26" t="s">
        <v>33</v>
      </c>
      <c r="E30" s="27">
        <v>2207110211</v>
      </c>
      <c r="F30" s="22">
        <v>83</v>
      </c>
      <c r="G30" s="25">
        <v>17.125</v>
      </c>
      <c r="H30" s="32">
        <v>100</v>
      </c>
      <c r="I30" s="22">
        <v>88.963855421686702</v>
      </c>
      <c r="J30" s="25">
        <v>5.9</v>
      </c>
      <c r="K30" s="33">
        <f t="shared" si="2"/>
        <v>94.863855421686708</v>
      </c>
      <c r="L30" s="22">
        <v>87.95</v>
      </c>
      <c r="M30" s="25">
        <v>0.75</v>
      </c>
      <c r="N30" s="34">
        <f t="shared" si="0"/>
        <v>88.7</v>
      </c>
      <c r="O30" s="22">
        <f t="shared" si="1"/>
        <v>95.017891566265035</v>
      </c>
      <c r="P30" s="39">
        <v>25</v>
      </c>
      <c r="Q30" s="40">
        <v>11</v>
      </c>
      <c r="R30" s="41" t="s">
        <v>30</v>
      </c>
      <c r="S30" s="42" t="s">
        <v>38</v>
      </c>
      <c r="T30" s="43"/>
      <c r="U30" s="42"/>
      <c r="V30" s="44"/>
    </row>
    <row r="31" spans="1:22" ht="20.25" customHeight="1" x14ac:dyDescent="0.15">
      <c r="A31" s="17" t="s">
        <v>27</v>
      </c>
      <c r="B31" s="18" t="s">
        <v>28</v>
      </c>
      <c r="C31" s="19">
        <v>119</v>
      </c>
      <c r="D31" s="20" t="s">
        <v>29</v>
      </c>
      <c r="E31" s="20">
        <v>2110110037</v>
      </c>
      <c r="F31" s="22">
        <v>82.15</v>
      </c>
      <c r="G31" s="25">
        <v>17.75</v>
      </c>
      <c r="H31" s="32">
        <f>F31+G31</f>
        <v>99.9</v>
      </c>
      <c r="I31" s="22">
        <v>87.012048192771104</v>
      </c>
      <c r="J31" s="25">
        <v>7.7</v>
      </c>
      <c r="K31" s="33">
        <f t="shared" si="2"/>
        <v>94.712048192771107</v>
      </c>
      <c r="L31" s="22">
        <v>82.95</v>
      </c>
      <c r="M31" s="25">
        <v>0.55000000000000004</v>
      </c>
      <c r="N31" s="34">
        <f t="shared" si="0"/>
        <v>83.5</v>
      </c>
      <c r="O31" s="22">
        <f t="shared" si="1"/>
        <v>94.369036144578317</v>
      </c>
      <c r="P31" s="39">
        <v>26</v>
      </c>
      <c r="Q31" s="40">
        <v>35</v>
      </c>
      <c r="R31" s="41" t="s">
        <v>30</v>
      </c>
      <c r="S31" s="42" t="s">
        <v>38</v>
      </c>
      <c r="T31" s="43"/>
      <c r="U31" s="42"/>
      <c r="V31" s="44"/>
    </row>
    <row r="32" spans="1:22" ht="20.25" customHeight="1" x14ac:dyDescent="0.15">
      <c r="A32" s="17" t="s">
        <v>27</v>
      </c>
      <c r="B32" s="18" t="s">
        <v>28</v>
      </c>
      <c r="C32" s="19">
        <v>119</v>
      </c>
      <c r="D32" s="20" t="s">
        <v>29</v>
      </c>
      <c r="E32" s="20">
        <v>2101110009</v>
      </c>
      <c r="F32" s="22">
        <v>82.758333333333297</v>
      </c>
      <c r="G32" s="25">
        <v>19.3</v>
      </c>
      <c r="H32" s="32">
        <v>100</v>
      </c>
      <c r="I32" s="22">
        <v>87.795180722891601</v>
      </c>
      <c r="J32" s="25">
        <v>5.6</v>
      </c>
      <c r="K32" s="33">
        <f t="shared" si="2"/>
        <v>93.395180722891595</v>
      </c>
      <c r="L32" s="22">
        <v>87.7</v>
      </c>
      <c r="M32" s="25">
        <v>0.25</v>
      </c>
      <c r="N32" s="34">
        <f t="shared" si="0"/>
        <v>87.95</v>
      </c>
      <c r="O32" s="22">
        <f t="shared" si="1"/>
        <v>93.841385542168695</v>
      </c>
      <c r="P32" s="39">
        <v>27</v>
      </c>
      <c r="Q32" s="40">
        <v>24</v>
      </c>
      <c r="R32" s="41" t="s">
        <v>30</v>
      </c>
      <c r="S32" s="42" t="s">
        <v>38</v>
      </c>
      <c r="T32" s="43"/>
      <c r="U32" s="42"/>
      <c r="V32" s="44"/>
    </row>
    <row r="33" spans="1:22" ht="20.25" customHeight="1" x14ac:dyDescent="0.15">
      <c r="A33" s="17" t="s">
        <v>27</v>
      </c>
      <c r="B33" s="18" t="s">
        <v>28</v>
      </c>
      <c r="C33" s="19">
        <v>119</v>
      </c>
      <c r="D33" s="20" t="s">
        <v>29</v>
      </c>
      <c r="E33" s="20">
        <v>2206110230</v>
      </c>
      <c r="F33" s="22">
        <v>82.5416666666667</v>
      </c>
      <c r="G33" s="25">
        <v>7.2</v>
      </c>
      <c r="H33" s="32">
        <f>F33+G33</f>
        <v>89.741666666666703</v>
      </c>
      <c r="I33" s="22">
        <v>88.204819277108399</v>
      </c>
      <c r="J33" s="25">
        <v>8</v>
      </c>
      <c r="K33" s="33">
        <f t="shared" si="2"/>
        <v>96.204819277108399</v>
      </c>
      <c r="L33" s="22">
        <v>79.599999999999994</v>
      </c>
      <c r="M33" s="25">
        <v>0</v>
      </c>
      <c r="N33" s="34">
        <f t="shared" si="0"/>
        <v>79.599999999999994</v>
      </c>
      <c r="O33" s="22">
        <f t="shared" si="1"/>
        <v>93.574864457831296</v>
      </c>
      <c r="P33" s="39">
        <v>28</v>
      </c>
      <c r="Q33" s="40">
        <v>19</v>
      </c>
      <c r="R33" s="41" t="s">
        <v>30</v>
      </c>
      <c r="S33" s="42" t="s">
        <v>38</v>
      </c>
      <c r="T33" s="43"/>
      <c r="U33" s="42"/>
      <c r="V33" s="44"/>
    </row>
    <row r="34" spans="1:22" ht="20.25" customHeight="1" x14ac:dyDescent="0.15">
      <c r="A34" s="17" t="s">
        <v>27</v>
      </c>
      <c r="B34" s="18" t="s">
        <v>28</v>
      </c>
      <c r="C34" s="19">
        <v>119</v>
      </c>
      <c r="D34" s="20" t="s">
        <v>29</v>
      </c>
      <c r="E34" s="20">
        <v>2102110059</v>
      </c>
      <c r="F34" s="22">
        <v>82.75</v>
      </c>
      <c r="G34" s="25">
        <v>21</v>
      </c>
      <c r="H34" s="32">
        <v>100</v>
      </c>
      <c r="I34" s="22">
        <v>87.698795180722897</v>
      </c>
      <c r="J34" s="25">
        <v>6.1</v>
      </c>
      <c r="K34" s="33">
        <f t="shared" si="2"/>
        <v>93.798795180722891</v>
      </c>
      <c r="L34" s="22">
        <v>81.150000000000006</v>
      </c>
      <c r="M34" s="25">
        <v>0</v>
      </c>
      <c r="N34" s="34">
        <f t="shared" si="0"/>
        <v>81.150000000000006</v>
      </c>
      <c r="O34" s="22">
        <f t="shared" si="1"/>
        <v>93.464096385542163</v>
      </c>
      <c r="P34" s="39">
        <v>29</v>
      </c>
      <c r="Q34" s="40">
        <v>25</v>
      </c>
      <c r="R34" s="41" t="s">
        <v>30</v>
      </c>
      <c r="S34" s="42" t="s">
        <v>38</v>
      </c>
      <c r="T34" s="43"/>
      <c r="U34" s="42"/>
      <c r="V34" s="44"/>
    </row>
    <row r="35" spans="1:22" ht="20.25" customHeight="1" x14ac:dyDescent="0.15">
      <c r="A35" s="17" t="s">
        <v>27</v>
      </c>
      <c r="B35" s="18" t="s">
        <v>28</v>
      </c>
      <c r="C35" s="19">
        <v>119</v>
      </c>
      <c r="D35" s="20" t="s">
        <v>29</v>
      </c>
      <c r="E35" s="20">
        <v>2121110068</v>
      </c>
      <c r="F35" s="22">
        <v>82.6666666666667</v>
      </c>
      <c r="G35" s="25">
        <v>23.65</v>
      </c>
      <c r="H35" s="32">
        <v>100</v>
      </c>
      <c r="I35" s="22">
        <v>87.566265060240994</v>
      </c>
      <c r="J35" s="25">
        <v>5.7</v>
      </c>
      <c r="K35" s="33">
        <f t="shared" si="2"/>
        <v>93.266265060240997</v>
      </c>
      <c r="L35" s="22">
        <v>79.650000000000006</v>
      </c>
      <c r="M35" s="25">
        <v>0</v>
      </c>
      <c r="N35" s="34">
        <f t="shared" si="0"/>
        <v>79.650000000000006</v>
      </c>
      <c r="O35" s="22">
        <f t="shared" si="1"/>
        <v>92.914698795180755</v>
      </c>
      <c r="P35" s="39">
        <v>30</v>
      </c>
      <c r="Q35" s="40">
        <v>27</v>
      </c>
      <c r="R35" s="41" t="s">
        <v>30</v>
      </c>
      <c r="S35" s="42" t="s">
        <v>38</v>
      </c>
      <c r="T35" s="43"/>
      <c r="U35" s="42"/>
      <c r="V35" s="44"/>
    </row>
    <row r="36" spans="1:22" ht="20.25" customHeight="1" x14ac:dyDescent="0.15">
      <c r="A36" s="17" t="s">
        <v>27</v>
      </c>
      <c r="B36" s="18" t="s">
        <v>28</v>
      </c>
      <c r="C36" s="19">
        <v>119</v>
      </c>
      <c r="D36" s="26" t="s">
        <v>33</v>
      </c>
      <c r="E36" s="27">
        <v>2207110212</v>
      </c>
      <c r="F36" s="22">
        <v>83</v>
      </c>
      <c r="G36" s="25">
        <v>16.8</v>
      </c>
      <c r="H36" s="32">
        <f>F36+G36</f>
        <v>99.8</v>
      </c>
      <c r="I36" s="22">
        <v>84.590361445783103</v>
      </c>
      <c r="J36" s="25">
        <v>7.4</v>
      </c>
      <c r="K36" s="33">
        <f t="shared" si="2"/>
        <v>91.990361445783108</v>
      </c>
      <c r="L36" s="22">
        <v>88</v>
      </c>
      <c r="M36" s="25">
        <v>1.1000000000000001</v>
      </c>
      <c r="N36" s="34">
        <f t="shared" si="0"/>
        <v>89.1</v>
      </c>
      <c r="O36" s="22">
        <f t="shared" si="1"/>
        <v>92.87277108433733</v>
      </c>
      <c r="P36" s="39">
        <v>31</v>
      </c>
      <c r="Q36" s="40">
        <v>67</v>
      </c>
      <c r="R36" s="41" t="s">
        <v>30</v>
      </c>
      <c r="S36" s="42" t="s">
        <v>38</v>
      </c>
      <c r="T36" s="43"/>
      <c r="U36" s="42"/>
      <c r="V36" s="44"/>
    </row>
    <row r="37" spans="1:22" ht="20.25" customHeight="1" x14ac:dyDescent="0.15">
      <c r="A37" s="17" t="s">
        <v>27</v>
      </c>
      <c r="B37" s="18" t="s">
        <v>28</v>
      </c>
      <c r="C37" s="19">
        <v>119</v>
      </c>
      <c r="D37" s="20" t="s">
        <v>29</v>
      </c>
      <c r="E37" s="20">
        <v>2101110291</v>
      </c>
      <c r="F37" s="22">
        <v>82.8333333333333</v>
      </c>
      <c r="G37" s="25">
        <v>19.05</v>
      </c>
      <c r="H37" s="32">
        <v>100</v>
      </c>
      <c r="I37" s="22">
        <v>87.361445783132496</v>
      </c>
      <c r="J37" s="25">
        <v>5.5</v>
      </c>
      <c r="K37" s="33">
        <f t="shared" si="2"/>
        <v>92.861445783132496</v>
      </c>
      <c r="L37" s="22">
        <v>80</v>
      </c>
      <c r="M37" s="25">
        <v>1.05</v>
      </c>
      <c r="N37" s="34">
        <f t="shared" si="0"/>
        <v>81.05</v>
      </c>
      <c r="O37" s="22">
        <f t="shared" si="1"/>
        <v>92.751084337349383</v>
      </c>
      <c r="P37" s="39">
        <v>32</v>
      </c>
      <c r="Q37" s="40">
        <v>30</v>
      </c>
      <c r="R37" s="41" t="s">
        <v>30</v>
      </c>
      <c r="S37" s="42" t="s">
        <v>38</v>
      </c>
      <c r="T37" s="43"/>
      <c r="U37" s="42"/>
      <c r="V37" s="44"/>
    </row>
    <row r="38" spans="1:22" ht="20.25" customHeight="1" x14ac:dyDescent="0.15">
      <c r="A38" s="17" t="s">
        <v>27</v>
      </c>
      <c r="B38" s="18" t="s">
        <v>28</v>
      </c>
      <c r="C38" s="19">
        <v>119</v>
      </c>
      <c r="D38" s="20" t="s">
        <v>33</v>
      </c>
      <c r="E38" s="24">
        <v>2207110235</v>
      </c>
      <c r="F38" s="22">
        <v>81.567999999999998</v>
      </c>
      <c r="G38" s="25">
        <v>17.824999999999999</v>
      </c>
      <c r="H38" s="32">
        <f>F38+G38</f>
        <v>99.393000000000001</v>
      </c>
      <c r="I38" s="22">
        <v>85.807228915662606</v>
      </c>
      <c r="J38" s="25">
        <v>7.5</v>
      </c>
      <c r="K38" s="33">
        <f t="shared" si="2"/>
        <v>93.307228915662606</v>
      </c>
      <c r="L38" s="22">
        <v>76.849999999999994</v>
      </c>
      <c r="M38" s="25">
        <v>0.5</v>
      </c>
      <c r="N38" s="34">
        <f t="shared" si="0"/>
        <v>77.349999999999994</v>
      </c>
      <c r="O38" s="22">
        <f t="shared" si="1"/>
        <v>92.624371686746954</v>
      </c>
      <c r="P38" s="39">
        <v>33</v>
      </c>
      <c r="Q38" s="40">
        <v>52</v>
      </c>
      <c r="R38" s="41" t="s">
        <v>30</v>
      </c>
      <c r="S38" s="42" t="s">
        <v>38</v>
      </c>
      <c r="T38" s="43"/>
      <c r="U38" s="42"/>
      <c r="V38" s="44"/>
    </row>
    <row r="39" spans="1:22" ht="20.25" customHeight="1" x14ac:dyDescent="0.15">
      <c r="A39" s="17" t="s">
        <v>27</v>
      </c>
      <c r="B39" s="18" t="s">
        <v>28</v>
      </c>
      <c r="C39" s="19">
        <v>119</v>
      </c>
      <c r="D39" s="20" t="s">
        <v>29</v>
      </c>
      <c r="E39" s="20">
        <v>2108110191</v>
      </c>
      <c r="F39" s="22">
        <v>82.316666666666706</v>
      </c>
      <c r="G39" s="25">
        <v>17.5</v>
      </c>
      <c r="H39" s="32">
        <f>F39+G39</f>
        <v>99.816666666666706</v>
      </c>
      <c r="I39" s="22">
        <v>84.879518072289201</v>
      </c>
      <c r="J39" s="25">
        <v>7.45</v>
      </c>
      <c r="K39" s="33">
        <f t="shared" si="2"/>
        <v>92.329518072289204</v>
      </c>
      <c r="L39" s="22">
        <v>82.9</v>
      </c>
      <c r="M39" s="25">
        <v>0.1</v>
      </c>
      <c r="N39" s="34">
        <f t="shared" si="0"/>
        <v>83</v>
      </c>
      <c r="O39" s="22">
        <f t="shared" si="1"/>
        <v>92.519638554216911</v>
      </c>
      <c r="P39" s="39">
        <v>34</v>
      </c>
      <c r="Q39" s="40">
        <v>65</v>
      </c>
      <c r="R39" s="41" t="s">
        <v>30</v>
      </c>
      <c r="S39" s="42" t="s">
        <v>38</v>
      </c>
      <c r="T39" s="43"/>
      <c r="U39" s="42"/>
      <c r="V39" s="44"/>
    </row>
    <row r="40" spans="1:22" ht="20.100000000000001" customHeight="1" x14ac:dyDescent="0.15">
      <c r="A40" s="17" t="s">
        <v>27</v>
      </c>
      <c r="B40" s="18" t="s">
        <v>28</v>
      </c>
      <c r="C40" s="19">
        <v>119</v>
      </c>
      <c r="D40" s="26" t="s">
        <v>35</v>
      </c>
      <c r="E40" s="26">
        <v>2207110181</v>
      </c>
      <c r="F40" s="22">
        <v>82.991666666666703</v>
      </c>
      <c r="G40" s="25">
        <v>14.9</v>
      </c>
      <c r="H40" s="32">
        <f>F40+G40</f>
        <v>97.891666666666708</v>
      </c>
      <c r="I40" s="22">
        <v>85.843373493975903</v>
      </c>
      <c r="J40" s="25">
        <v>4.25</v>
      </c>
      <c r="K40" s="33">
        <f t="shared" si="2"/>
        <v>90.093373493975903</v>
      </c>
      <c r="L40" s="22">
        <v>93.75</v>
      </c>
      <c r="M40" s="25">
        <v>5.5</v>
      </c>
      <c r="N40" s="34">
        <f t="shared" si="0"/>
        <v>99.25</v>
      </c>
      <c r="O40" s="22">
        <f t="shared" si="1"/>
        <v>92.178780120481932</v>
      </c>
      <c r="P40" s="39">
        <v>35</v>
      </c>
      <c r="Q40" s="40">
        <v>49</v>
      </c>
      <c r="R40" s="41" t="s">
        <v>30</v>
      </c>
      <c r="S40" s="42" t="s">
        <v>38</v>
      </c>
      <c r="T40" s="43"/>
      <c r="U40" s="42"/>
      <c r="V40" s="44"/>
    </row>
    <row r="41" spans="1:22" ht="20.100000000000001" customHeight="1" x14ac:dyDescent="0.15">
      <c r="A41" s="17" t="s">
        <v>27</v>
      </c>
      <c r="B41" s="18" t="s">
        <v>28</v>
      </c>
      <c r="C41" s="19">
        <v>119</v>
      </c>
      <c r="D41" s="20" t="s">
        <v>29</v>
      </c>
      <c r="E41" s="20">
        <v>2134110424</v>
      </c>
      <c r="F41" s="22">
        <v>82.95</v>
      </c>
      <c r="G41" s="25">
        <v>12.1</v>
      </c>
      <c r="H41" s="32">
        <f>F41+G41</f>
        <v>95.05</v>
      </c>
      <c r="I41" s="22">
        <v>88.060240963855406</v>
      </c>
      <c r="J41" s="25">
        <v>4.25</v>
      </c>
      <c r="K41" s="33">
        <f t="shared" si="2"/>
        <v>92.310240963855406</v>
      </c>
      <c r="L41" s="22">
        <v>85.55</v>
      </c>
      <c r="M41" s="25">
        <v>0</v>
      </c>
      <c r="N41" s="34">
        <f t="shared" si="0"/>
        <v>85.55</v>
      </c>
      <c r="O41" s="22">
        <f t="shared" si="1"/>
        <v>92.045180722891558</v>
      </c>
      <c r="P41" s="39">
        <v>36</v>
      </c>
      <c r="Q41" s="40">
        <v>23</v>
      </c>
      <c r="R41" s="41" t="s">
        <v>30</v>
      </c>
      <c r="S41" s="42" t="s">
        <v>38</v>
      </c>
      <c r="T41" s="45"/>
      <c r="U41" s="46"/>
      <c r="V41" s="47"/>
    </row>
    <row r="42" spans="1:22" ht="20.100000000000001" customHeight="1" x14ac:dyDescent="0.15">
      <c r="A42" s="17" t="s">
        <v>27</v>
      </c>
      <c r="B42" s="18" t="s">
        <v>28</v>
      </c>
      <c r="C42" s="19">
        <v>119</v>
      </c>
      <c r="D42" s="21" t="s">
        <v>29</v>
      </c>
      <c r="E42" s="21">
        <v>2207110062</v>
      </c>
      <c r="F42" s="22">
        <v>82.8</v>
      </c>
      <c r="G42" s="25">
        <v>14.45</v>
      </c>
      <c r="H42" s="32">
        <f>F42+G42</f>
        <v>97.25</v>
      </c>
      <c r="I42" s="22">
        <v>83.313253012048193</v>
      </c>
      <c r="J42" s="25">
        <v>8.4499999999999993</v>
      </c>
      <c r="K42" s="33">
        <f t="shared" si="2"/>
        <v>91.763253012048196</v>
      </c>
      <c r="L42" s="22">
        <v>85.2</v>
      </c>
      <c r="M42" s="25">
        <v>0</v>
      </c>
      <c r="N42" s="34">
        <f t="shared" si="0"/>
        <v>85.2</v>
      </c>
      <c r="O42" s="22">
        <f t="shared" si="1"/>
        <v>91.929939759036145</v>
      </c>
      <c r="P42" s="39">
        <v>37</v>
      </c>
      <c r="Q42" s="40">
        <v>75</v>
      </c>
      <c r="R42" s="41" t="s">
        <v>30</v>
      </c>
      <c r="S42" s="42" t="s">
        <v>38</v>
      </c>
      <c r="T42" s="45"/>
      <c r="U42" s="46"/>
      <c r="V42" s="47"/>
    </row>
    <row r="43" spans="1:22" ht="20.100000000000001" customHeight="1" x14ac:dyDescent="0.15">
      <c r="A43" s="17" t="s">
        <v>27</v>
      </c>
      <c r="B43" s="18" t="s">
        <v>28</v>
      </c>
      <c r="C43" s="19">
        <v>119</v>
      </c>
      <c r="D43" s="20" t="s">
        <v>29</v>
      </c>
      <c r="E43" s="20">
        <v>2108110193</v>
      </c>
      <c r="F43" s="22">
        <v>82.7</v>
      </c>
      <c r="G43" s="25">
        <v>22.2</v>
      </c>
      <c r="H43" s="32">
        <v>100</v>
      </c>
      <c r="I43" s="22">
        <v>86.843373493975903</v>
      </c>
      <c r="J43" s="25">
        <v>5.5</v>
      </c>
      <c r="K43" s="33">
        <f t="shared" si="2"/>
        <v>92.343373493975903</v>
      </c>
      <c r="L43" s="22">
        <v>76.2</v>
      </c>
      <c r="M43" s="25">
        <v>0.05</v>
      </c>
      <c r="N43" s="34">
        <f t="shared" si="0"/>
        <v>76.25</v>
      </c>
      <c r="O43" s="22">
        <f t="shared" si="1"/>
        <v>91.882530120481931</v>
      </c>
      <c r="P43" s="39">
        <v>38</v>
      </c>
      <c r="Q43" s="40">
        <v>37</v>
      </c>
      <c r="R43" s="41" t="s">
        <v>30</v>
      </c>
      <c r="S43" s="42" t="s">
        <v>38</v>
      </c>
      <c r="T43" s="45"/>
      <c r="U43" s="46"/>
      <c r="V43" s="47"/>
    </row>
    <row r="44" spans="1:22" ht="20.100000000000001" customHeight="1" x14ac:dyDescent="0.15">
      <c r="A44" s="17" t="s">
        <v>27</v>
      </c>
      <c r="B44" s="18" t="s">
        <v>28</v>
      </c>
      <c r="C44" s="19">
        <v>119</v>
      </c>
      <c r="D44" s="20" t="s">
        <v>29</v>
      </c>
      <c r="E44" s="20">
        <v>2121110167</v>
      </c>
      <c r="F44" s="22">
        <v>82.535139299999997</v>
      </c>
      <c r="G44" s="25">
        <v>5.4</v>
      </c>
      <c r="H44" s="32">
        <f>F44+G44</f>
        <v>87.935139300000003</v>
      </c>
      <c r="I44" s="22">
        <v>85.397590361445793</v>
      </c>
      <c r="J44" s="25">
        <v>7.75</v>
      </c>
      <c r="K44" s="33">
        <f t="shared" si="2"/>
        <v>93.147590361445793</v>
      </c>
      <c r="L44" s="22">
        <v>88.05</v>
      </c>
      <c r="M44" s="25">
        <v>0</v>
      </c>
      <c r="N44" s="34">
        <f t="shared" si="0"/>
        <v>88.05</v>
      </c>
      <c r="O44" s="22">
        <f t="shared" si="1"/>
        <v>91.855963666084335</v>
      </c>
      <c r="P44" s="39">
        <v>39</v>
      </c>
      <c r="Q44" s="40">
        <v>61</v>
      </c>
      <c r="R44" s="41" t="s">
        <v>30</v>
      </c>
      <c r="S44" s="42" t="s">
        <v>38</v>
      </c>
      <c r="T44" s="45"/>
      <c r="U44" s="46"/>
      <c r="V44" s="47"/>
    </row>
    <row r="45" spans="1:22" ht="20.100000000000001" customHeight="1" x14ac:dyDescent="0.15">
      <c r="A45" s="17" t="s">
        <v>27</v>
      </c>
      <c r="B45" s="18" t="s">
        <v>28</v>
      </c>
      <c r="C45" s="19">
        <v>119</v>
      </c>
      <c r="D45" s="20" t="s">
        <v>29</v>
      </c>
      <c r="E45" s="20">
        <v>2134110094</v>
      </c>
      <c r="F45" s="22">
        <v>82.75</v>
      </c>
      <c r="G45" s="25">
        <v>20.95</v>
      </c>
      <c r="H45" s="32">
        <v>100</v>
      </c>
      <c r="I45" s="22">
        <v>87.228915662650607</v>
      </c>
      <c r="J45" s="25">
        <v>4.5</v>
      </c>
      <c r="K45" s="33">
        <f t="shared" si="2"/>
        <v>91.728915662650607</v>
      </c>
      <c r="L45" s="22">
        <v>79.95</v>
      </c>
      <c r="M45" s="25">
        <v>0.25</v>
      </c>
      <c r="N45" s="34">
        <f t="shared" si="0"/>
        <v>80.2</v>
      </c>
      <c r="O45" s="22">
        <f t="shared" si="1"/>
        <v>91.816686746987955</v>
      </c>
      <c r="P45" s="39">
        <v>40</v>
      </c>
      <c r="Q45" s="40">
        <v>33</v>
      </c>
      <c r="R45" s="41" t="s">
        <v>30</v>
      </c>
      <c r="S45" s="42" t="s">
        <v>38</v>
      </c>
      <c r="T45" s="45"/>
      <c r="U45" s="46"/>
      <c r="V45" s="47"/>
    </row>
    <row r="46" spans="1:22" ht="20.100000000000001" customHeight="1" x14ac:dyDescent="0.15">
      <c r="A46" s="17" t="s">
        <v>27</v>
      </c>
      <c r="B46" s="18" t="s">
        <v>28</v>
      </c>
      <c r="C46" s="19">
        <v>119</v>
      </c>
      <c r="D46" s="20" t="s">
        <v>29</v>
      </c>
      <c r="E46" s="20">
        <v>2207110055</v>
      </c>
      <c r="F46" s="22">
        <v>82.7083333333333</v>
      </c>
      <c r="G46" s="25">
        <v>15.1</v>
      </c>
      <c r="H46" s="32">
        <f>F46+G46</f>
        <v>97.808333333333294</v>
      </c>
      <c r="I46" s="22">
        <v>85.831325301204799</v>
      </c>
      <c r="J46" s="25">
        <v>6.625</v>
      </c>
      <c r="K46" s="33">
        <f t="shared" si="2"/>
        <v>92.456325301204799</v>
      </c>
      <c r="L46" s="22">
        <v>74.150000000000006</v>
      </c>
      <c r="M46" s="25">
        <v>0</v>
      </c>
      <c r="N46" s="34">
        <f t="shared" si="0"/>
        <v>74.150000000000006</v>
      </c>
      <c r="O46" s="22">
        <f t="shared" si="1"/>
        <v>91.428493975903606</v>
      </c>
      <c r="P46" s="39">
        <v>41</v>
      </c>
      <c r="Q46" s="40">
        <v>51</v>
      </c>
      <c r="R46" s="41" t="s">
        <v>30</v>
      </c>
      <c r="S46" s="42" t="s">
        <v>38</v>
      </c>
      <c r="T46" s="45"/>
      <c r="U46" s="46"/>
      <c r="V46" s="47"/>
    </row>
    <row r="47" spans="1:22" ht="20.100000000000001" customHeight="1" x14ac:dyDescent="0.15">
      <c r="A47" s="17" t="s">
        <v>27</v>
      </c>
      <c r="B47" s="18" t="s">
        <v>28</v>
      </c>
      <c r="C47" s="19">
        <v>119</v>
      </c>
      <c r="D47" s="26" t="s">
        <v>33</v>
      </c>
      <c r="E47" s="27">
        <v>2207110147</v>
      </c>
      <c r="F47" s="22">
        <v>82.924999999999997</v>
      </c>
      <c r="G47" s="25">
        <v>18.149999999999999</v>
      </c>
      <c r="H47" s="32">
        <v>100</v>
      </c>
      <c r="I47" s="22">
        <v>87.132530120481903</v>
      </c>
      <c r="J47" s="25">
        <v>3.4</v>
      </c>
      <c r="K47" s="33">
        <f t="shared" si="2"/>
        <v>90.532530120481908</v>
      </c>
      <c r="L47" s="22">
        <v>84.3</v>
      </c>
      <c r="M47" s="25">
        <v>0</v>
      </c>
      <c r="N47" s="34">
        <f t="shared" si="0"/>
        <v>84.3</v>
      </c>
      <c r="O47" s="22">
        <f t="shared" si="1"/>
        <v>91.329397590361424</v>
      </c>
      <c r="P47" s="39">
        <v>42</v>
      </c>
      <c r="Q47" s="40">
        <v>34</v>
      </c>
      <c r="R47" s="41" t="s">
        <v>30</v>
      </c>
      <c r="S47" s="42" t="s">
        <v>38</v>
      </c>
      <c r="T47" s="45"/>
      <c r="U47" s="46"/>
      <c r="V47" s="47"/>
    </row>
    <row r="48" spans="1:22" ht="20.100000000000001" customHeight="1" x14ac:dyDescent="0.15">
      <c r="A48" s="28" t="s">
        <v>27</v>
      </c>
      <c r="B48" s="23" t="s">
        <v>28</v>
      </c>
      <c r="C48" s="29">
        <v>119</v>
      </c>
      <c r="D48" s="25" t="s">
        <v>29</v>
      </c>
      <c r="E48" s="26">
        <v>2234110472</v>
      </c>
      <c r="F48" s="22">
        <v>82.783333333333303</v>
      </c>
      <c r="G48" s="30">
        <v>21.1</v>
      </c>
      <c r="H48" s="32">
        <v>100</v>
      </c>
      <c r="I48" s="22">
        <v>85.421686746988001</v>
      </c>
      <c r="J48" s="25">
        <v>6.35</v>
      </c>
      <c r="K48" s="33">
        <f t="shared" si="2"/>
        <v>91.771686746987996</v>
      </c>
      <c r="L48" s="22">
        <v>74.349999999999994</v>
      </c>
      <c r="M48" s="25">
        <v>0</v>
      </c>
      <c r="N48" s="34">
        <f t="shared" si="0"/>
        <v>74.349999999999994</v>
      </c>
      <c r="O48" s="22">
        <f t="shared" si="1"/>
        <v>91.263765060240999</v>
      </c>
      <c r="P48" s="39">
        <v>43</v>
      </c>
      <c r="Q48" s="40">
        <v>58</v>
      </c>
      <c r="R48" s="41" t="s">
        <v>30</v>
      </c>
      <c r="S48" s="42" t="s">
        <v>38</v>
      </c>
      <c r="T48" s="46"/>
      <c r="U48" s="46"/>
      <c r="V48" s="48"/>
    </row>
    <row r="49" spans="1:87" ht="20.100000000000001" customHeight="1" x14ac:dyDescent="0.15">
      <c r="A49" s="17" t="s">
        <v>27</v>
      </c>
      <c r="B49" s="18" t="s">
        <v>28</v>
      </c>
      <c r="C49" s="19">
        <v>119</v>
      </c>
      <c r="D49" s="26" t="s">
        <v>35</v>
      </c>
      <c r="E49" s="26">
        <v>2207110178</v>
      </c>
      <c r="F49" s="22">
        <v>83</v>
      </c>
      <c r="G49" s="25">
        <v>16.100000000000001</v>
      </c>
      <c r="H49" s="32">
        <f t="shared" ref="H49:H57" si="3">F49+G49</f>
        <v>99.1</v>
      </c>
      <c r="I49" s="22">
        <v>86.6265060240964</v>
      </c>
      <c r="J49" s="25">
        <v>3.65</v>
      </c>
      <c r="K49" s="33">
        <f t="shared" si="2"/>
        <v>90.276506024096406</v>
      </c>
      <c r="L49" s="22">
        <v>84.65</v>
      </c>
      <c r="M49" s="25">
        <v>0</v>
      </c>
      <c r="N49" s="34">
        <f t="shared" si="0"/>
        <v>84.65</v>
      </c>
      <c r="O49" s="22">
        <f t="shared" si="1"/>
        <v>91.037379518072299</v>
      </c>
      <c r="P49" s="39">
        <v>44</v>
      </c>
      <c r="Q49" s="40">
        <v>43</v>
      </c>
      <c r="R49" s="41" t="s">
        <v>30</v>
      </c>
      <c r="S49" s="42" t="s">
        <v>38</v>
      </c>
      <c r="T49" s="45"/>
      <c r="U49" s="46"/>
      <c r="V49" s="47"/>
      <c r="CG49" s="2" t="s">
        <v>39</v>
      </c>
    </row>
    <row r="50" spans="1:87" ht="20.100000000000001" customHeight="1" x14ac:dyDescent="0.15">
      <c r="A50" s="17" t="s">
        <v>27</v>
      </c>
      <c r="B50" s="18" t="s">
        <v>28</v>
      </c>
      <c r="C50" s="19">
        <v>119</v>
      </c>
      <c r="D50" s="26" t="s">
        <v>35</v>
      </c>
      <c r="E50" s="26">
        <v>2107110175</v>
      </c>
      <c r="F50" s="22">
        <v>82.878260869565196</v>
      </c>
      <c r="G50" s="25">
        <v>5.4</v>
      </c>
      <c r="H50" s="32">
        <f t="shared" si="3"/>
        <v>88.278260869565202</v>
      </c>
      <c r="I50" s="22">
        <v>86.963855421686702</v>
      </c>
      <c r="J50" s="25">
        <v>4.5</v>
      </c>
      <c r="K50" s="33">
        <f t="shared" si="2"/>
        <v>91.463855421686702</v>
      </c>
      <c r="L50" s="22">
        <v>91.95</v>
      </c>
      <c r="M50" s="25">
        <v>0</v>
      </c>
      <c r="N50" s="34">
        <f t="shared" si="0"/>
        <v>91.95</v>
      </c>
      <c r="O50" s="22">
        <f t="shared" si="1"/>
        <v>91.034630696699793</v>
      </c>
      <c r="P50" s="39">
        <v>45</v>
      </c>
      <c r="Q50" s="40">
        <v>36</v>
      </c>
      <c r="R50" s="41" t="s">
        <v>30</v>
      </c>
      <c r="S50" s="42" t="s">
        <v>38</v>
      </c>
      <c r="T50" s="46"/>
      <c r="U50" s="46"/>
      <c r="V50" s="47"/>
    </row>
    <row r="51" spans="1:87" ht="20.100000000000001" customHeight="1" x14ac:dyDescent="0.15">
      <c r="A51" s="17" t="s">
        <v>27</v>
      </c>
      <c r="B51" s="18" t="s">
        <v>28</v>
      </c>
      <c r="C51" s="19">
        <v>119</v>
      </c>
      <c r="D51" s="26" t="s">
        <v>35</v>
      </c>
      <c r="E51" s="26">
        <v>2207110045</v>
      </c>
      <c r="F51" s="22">
        <v>82.683333333333294</v>
      </c>
      <c r="G51" s="25">
        <v>7.9</v>
      </c>
      <c r="H51" s="32">
        <f t="shared" si="3"/>
        <v>90.5833333333333</v>
      </c>
      <c r="I51" s="22">
        <v>85.795180722891601</v>
      </c>
      <c r="J51" s="25">
        <v>6.35</v>
      </c>
      <c r="K51" s="33">
        <f t="shared" si="2"/>
        <v>92.145180722891595</v>
      </c>
      <c r="L51" s="22">
        <v>83.35</v>
      </c>
      <c r="M51" s="25">
        <v>0</v>
      </c>
      <c r="N51" s="34">
        <f t="shared" si="0"/>
        <v>83.35</v>
      </c>
      <c r="O51" s="22">
        <f t="shared" si="1"/>
        <v>91.031385542168678</v>
      </c>
      <c r="P51" s="39">
        <v>46</v>
      </c>
      <c r="Q51" s="40">
        <v>53</v>
      </c>
      <c r="R51" s="41" t="s">
        <v>30</v>
      </c>
      <c r="S51" s="42" t="s">
        <v>38</v>
      </c>
      <c r="T51" s="46"/>
      <c r="U51" s="46"/>
      <c r="V51" s="47"/>
    </row>
    <row r="52" spans="1:87" ht="20.100000000000001" customHeight="1" x14ac:dyDescent="0.15">
      <c r="A52" s="17" t="s">
        <v>27</v>
      </c>
      <c r="B52" s="18" t="s">
        <v>28</v>
      </c>
      <c r="C52" s="19">
        <v>119</v>
      </c>
      <c r="D52" s="26" t="s">
        <v>33</v>
      </c>
      <c r="E52" s="27">
        <v>2207110210</v>
      </c>
      <c r="F52" s="22">
        <v>83</v>
      </c>
      <c r="G52" s="25">
        <v>11.85</v>
      </c>
      <c r="H52" s="32">
        <f t="shared" si="3"/>
        <v>94.85</v>
      </c>
      <c r="I52" s="22">
        <v>89.3734939759036</v>
      </c>
      <c r="J52" s="25">
        <v>4.6500000000000004</v>
      </c>
      <c r="K52" s="33">
        <f t="shared" si="2"/>
        <v>94.023493975903605</v>
      </c>
      <c r="L52" s="22">
        <v>61.5</v>
      </c>
      <c r="M52" s="25">
        <v>0</v>
      </c>
      <c r="N52" s="34">
        <f t="shared" si="0"/>
        <v>61.5</v>
      </c>
      <c r="O52" s="22">
        <f t="shared" si="1"/>
        <v>90.895120481927705</v>
      </c>
      <c r="P52" s="39">
        <v>47</v>
      </c>
      <c r="Q52" s="40">
        <v>10</v>
      </c>
      <c r="R52" s="41" t="s">
        <v>30</v>
      </c>
      <c r="S52" s="42" t="s">
        <v>38</v>
      </c>
      <c r="T52" s="45"/>
      <c r="U52" s="46"/>
      <c r="V52" s="47"/>
    </row>
    <row r="53" spans="1:87" ht="20.100000000000001" customHeight="1" x14ac:dyDescent="0.15">
      <c r="A53" s="17" t="s">
        <v>27</v>
      </c>
      <c r="B53" s="18" t="s">
        <v>28</v>
      </c>
      <c r="C53" s="19">
        <v>119</v>
      </c>
      <c r="D53" s="26" t="s">
        <v>33</v>
      </c>
      <c r="E53" s="27">
        <v>2207110204</v>
      </c>
      <c r="F53" s="22">
        <v>83</v>
      </c>
      <c r="G53" s="25">
        <v>13.7</v>
      </c>
      <c r="H53" s="32">
        <f t="shared" si="3"/>
        <v>96.7</v>
      </c>
      <c r="I53" s="22">
        <v>88.192771084337394</v>
      </c>
      <c r="J53" s="25">
        <v>2</v>
      </c>
      <c r="K53" s="33">
        <f t="shared" si="2"/>
        <v>90.192771084337394</v>
      </c>
      <c r="L53" s="22">
        <v>85.2</v>
      </c>
      <c r="M53" s="25">
        <v>1.25</v>
      </c>
      <c r="N53" s="34">
        <f t="shared" si="0"/>
        <v>86.45</v>
      </c>
      <c r="O53" s="22">
        <f t="shared" si="1"/>
        <v>90.794578313253041</v>
      </c>
      <c r="P53" s="39">
        <v>48</v>
      </c>
      <c r="Q53" s="40">
        <v>20</v>
      </c>
      <c r="R53" s="41" t="s">
        <v>30</v>
      </c>
      <c r="S53" s="46"/>
      <c r="T53" s="45"/>
      <c r="U53" s="46"/>
      <c r="V53" s="47"/>
    </row>
    <row r="54" spans="1:87" ht="20.100000000000001" customHeight="1" x14ac:dyDescent="0.15">
      <c r="A54" s="17" t="s">
        <v>27</v>
      </c>
      <c r="B54" s="31" t="s">
        <v>28</v>
      </c>
      <c r="C54" s="19">
        <v>119</v>
      </c>
      <c r="D54" s="20" t="s">
        <v>29</v>
      </c>
      <c r="E54" s="20">
        <v>2233110355</v>
      </c>
      <c r="F54" s="22">
        <v>82.724999999999994</v>
      </c>
      <c r="G54" s="25">
        <v>8.8249999999999993</v>
      </c>
      <c r="H54" s="32">
        <f t="shared" si="3"/>
        <v>91.55</v>
      </c>
      <c r="I54" s="22">
        <v>88.409638554216897</v>
      </c>
      <c r="J54" s="25">
        <v>3.95</v>
      </c>
      <c r="K54" s="33">
        <f t="shared" si="2"/>
        <v>92.3596385542169</v>
      </c>
      <c r="L54" s="22">
        <v>77.8</v>
      </c>
      <c r="M54" s="25">
        <v>0</v>
      </c>
      <c r="N54" s="34">
        <f t="shared" si="0"/>
        <v>77.8</v>
      </c>
      <c r="O54" s="22">
        <f t="shared" si="1"/>
        <v>90.782228915662685</v>
      </c>
      <c r="P54" s="39">
        <v>49</v>
      </c>
      <c r="Q54" s="40">
        <v>15</v>
      </c>
      <c r="R54" s="41" t="s">
        <v>30</v>
      </c>
      <c r="S54" s="46"/>
      <c r="T54" s="45"/>
      <c r="U54" s="46"/>
      <c r="V54" s="47"/>
    </row>
    <row r="55" spans="1:87" ht="20.100000000000001" customHeight="1" x14ac:dyDescent="0.15">
      <c r="A55" s="17" t="s">
        <v>27</v>
      </c>
      <c r="B55" s="18" t="s">
        <v>28</v>
      </c>
      <c r="C55" s="19">
        <v>119</v>
      </c>
      <c r="D55" s="26" t="s">
        <v>33</v>
      </c>
      <c r="E55" s="27">
        <v>2207110203</v>
      </c>
      <c r="F55" s="22">
        <v>83</v>
      </c>
      <c r="G55" s="25">
        <v>14.8</v>
      </c>
      <c r="H55" s="32">
        <f t="shared" si="3"/>
        <v>97.8</v>
      </c>
      <c r="I55" s="22">
        <v>86.674698795180703</v>
      </c>
      <c r="J55" s="25">
        <v>3</v>
      </c>
      <c r="K55" s="33">
        <f t="shared" si="2"/>
        <v>89.674698795180703</v>
      </c>
      <c r="L55" s="22">
        <v>83.7</v>
      </c>
      <c r="M55" s="25">
        <v>0</v>
      </c>
      <c r="N55" s="34">
        <f t="shared" si="0"/>
        <v>83.7</v>
      </c>
      <c r="O55" s="22">
        <f t="shared" si="1"/>
        <v>90.296024096385537</v>
      </c>
      <c r="P55" s="39">
        <v>50</v>
      </c>
      <c r="Q55" s="40">
        <v>41</v>
      </c>
      <c r="R55" s="41" t="s">
        <v>30</v>
      </c>
      <c r="S55" s="46"/>
      <c r="T55" s="45"/>
      <c r="U55" s="46"/>
      <c r="V55" s="47"/>
    </row>
    <row r="56" spans="1:87" ht="20.100000000000001" customHeight="1" x14ac:dyDescent="0.15">
      <c r="A56" s="17" t="s">
        <v>27</v>
      </c>
      <c r="B56" s="18" t="s">
        <v>28</v>
      </c>
      <c r="C56" s="19">
        <v>119</v>
      </c>
      <c r="D56" s="26" t="s">
        <v>33</v>
      </c>
      <c r="E56" s="27">
        <v>2207110224</v>
      </c>
      <c r="F56" s="22">
        <v>82.883333333333297</v>
      </c>
      <c r="G56" s="25">
        <v>15.35</v>
      </c>
      <c r="H56" s="32">
        <f t="shared" si="3"/>
        <v>98.233333333333292</v>
      </c>
      <c r="I56" s="22">
        <v>86.638554216867504</v>
      </c>
      <c r="J56" s="25">
        <v>3</v>
      </c>
      <c r="K56" s="33">
        <f t="shared" si="2"/>
        <v>89.638554216867504</v>
      </c>
      <c r="L56" s="22">
        <v>82.174999999999997</v>
      </c>
      <c r="M56" s="25">
        <v>0</v>
      </c>
      <c r="N56" s="34">
        <f t="shared" si="0"/>
        <v>82.174999999999997</v>
      </c>
      <c r="O56" s="22">
        <f t="shared" si="1"/>
        <v>90.181415662650608</v>
      </c>
      <c r="P56" s="39">
        <v>51</v>
      </c>
      <c r="Q56" s="40">
        <v>42</v>
      </c>
      <c r="R56" s="41" t="s">
        <v>30</v>
      </c>
      <c r="S56" s="46"/>
      <c r="T56" s="45"/>
      <c r="U56" s="46"/>
      <c r="V56" s="47"/>
    </row>
    <row r="57" spans="1:87" ht="20.100000000000001" customHeight="1" x14ac:dyDescent="0.15">
      <c r="A57" s="17" t="s">
        <v>27</v>
      </c>
      <c r="B57" s="18" t="s">
        <v>28</v>
      </c>
      <c r="C57" s="19">
        <v>119</v>
      </c>
      <c r="D57" s="26" t="s">
        <v>35</v>
      </c>
      <c r="E57" s="26">
        <v>2207110170</v>
      </c>
      <c r="F57" s="22">
        <v>82.474999999999994</v>
      </c>
      <c r="G57" s="25">
        <v>5.4</v>
      </c>
      <c r="H57" s="32">
        <f t="shared" si="3"/>
        <v>87.875</v>
      </c>
      <c r="I57" s="22">
        <v>86.602409638554207</v>
      </c>
      <c r="J57" s="25">
        <v>4.25</v>
      </c>
      <c r="K57" s="33">
        <f t="shared" si="2"/>
        <v>90.852409638554207</v>
      </c>
      <c r="L57" s="22">
        <v>88.5</v>
      </c>
      <c r="M57" s="25">
        <v>0</v>
      </c>
      <c r="N57" s="34">
        <f t="shared" si="0"/>
        <v>88.5</v>
      </c>
      <c r="O57" s="22">
        <f t="shared" si="1"/>
        <v>90.170557228915655</v>
      </c>
      <c r="P57" s="39">
        <v>52</v>
      </c>
      <c r="Q57" s="40">
        <v>45</v>
      </c>
      <c r="R57" s="41" t="s">
        <v>30</v>
      </c>
      <c r="S57" s="46"/>
      <c r="T57" s="45"/>
      <c r="U57" s="46"/>
      <c r="V57" s="47"/>
    </row>
    <row r="58" spans="1:87" ht="20.100000000000001" customHeight="1" x14ac:dyDescent="0.15">
      <c r="A58" s="17" t="s">
        <v>27</v>
      </c>
      <c r="B58" s="18" t="s">
        <v>28</v>
      </c>
      <c r="C58" s="19">
        <v>119</v>
      </c>
      <c r="D58" s="26" t="s">
        <v>33</v>
      </c>
      <c r="E58" s="27">
        <v>2207110223</v>
      </c>
      <c r="F58" s="22">
        <v>82.983333333333306</v>
      </c>
      <c r="G58" s="25">
        <v>18.75</v>
      </c>
      <c r="H58" s="32">
        <v>100</v>
      </c>
      <c r="I58" s="22">
        <v>85.409638554216897</v>
      </c>
      <c r="J58" s="25">
        <v>3</v>
      </c>
      <c r="K58" s="33">
        <f t="shared" si="2"/>
        <v>88.409638554216897</v>
      </c>
      <c r="L58" s="22">
        <v>84.85</v>
      </c>
      <c r="M58" s="25">
        <v>0</v>
      </c>
      <c r="N58" s="34">
        <f t="shared" si="0"/>
        <v>84.85</v>
      </c>
      <c r="O58" s="22">
        <f t="shared" si="1"/>
        <v>89.792228915662676</v>
      </c>
      <c r="P58" s="39">
        <v>53</v>
      </c>
      <c r="Q58" s="40">
        <v>59</v>
      </c>
      <c r="R58" s="41" t="s">
        <v>30</v>
      </c>
      <c r="S58" s="46"/>
      <c r="T58" s="45"/>
      <c r="U58" s="46"/>
      <c r="V58" s="47"/>
    </row>
    <row r="59" spans="1:87" ht="20.100000000000001" customHeight="1" x14ac:dyDescent="0.15">
      <c r="A59" s="17" t="s">
        <v>27</v>
      </c>
      <c r="B59" s="18" t="s">
        <v>28</v>
      </c>
      <c r="C59" s="19">
        <v>119</v>
      </c>
      <c r="D59" s="20" t="s">
        <v>29</v>
      </c>
      <c r="E59" s="20">
        <v>2233110189</v>
      </c>
      <c r="F59" s="22">
        <v>81.183333333333294</v>
      </c>
      <c r="G59" s="25">
        <v>8.9499999999999993</v>
      </c>
      <c r="H59" s="32">
        <f>F59+G59</f>
        <v>90.133333333333297</v>
      </c>
      <c r="I59" s="22">
        <v>85.287000000000006</v>
      </c>
      <c r="J59" s="25">
        <v>4.45</v>
      </c>
      <c r="K59" s="33">
        <f t="shared" si="2"/>
        <v>89.737000000000009</v>
      </c>
      <c r="L59" s="22">
        <v>87.2</v>
      </c>
      <c r="M59" s="25">
        <v>1.5</v>
      </c>
      <c r="N59" s="34">
        <f t="shared" si="0"/>
        <v>88.7</v>
      </c>
      <c r="O59" s="22">
        <f t="shared" si="1"/>
        <v>89.692750000000004</v>
      </c>
      <c r="P59" s="39">
        <v>54</v>
      </c>
      <c r="Q59" s="40">
        <v>62</v>
      </c>
      <c r="R59" s="41" t="s">
        <v>30</v>
      </c>
      <c r="S59" s="46"/>
      <c r="T59" s="45"/>
      <c r="U59" s="46"/>
      <c r="V59" s="47"/>
    </row>
    <row r="60" spans="1:87" ht="20.100000000000001" customHeight="1" x14ac:dyDescent="0.15">
      <c r="A60" s="17" t="s">
        <v>27</v>
      </c>
      <c r="B60" s="18" t="s">
        <v>28</v>
      </c>
      <c r="C60" s="19">
        <v>119</v>
      </c>
      <c r="D60" s="26" t="s">
        <v>33</v>
      </c>
      <c r="E60" s="27">
        <v>2207110219</v>
      </c>
      <c r="F60" s="22">
        <v>82.95</v>
      </c>
      <c r="G60" s="25">
        <v>6.5</v>
      </c>
      <c r="H60" s="32">
        <f>F60+G60</f>
        <v>89.45</v>
      </c>
      <c r="I60" s="22">
        <v>87.45</v>
      </c>
      <c r="J60" s="25">
        <v>3</v>
      </c>
      <c r="K60" s="33">
        <f t="shared" si="2"/>
        <v>90.45</v>
      </c>
      <c r="L60" s="22">
        <v>82.05</v>
      </c>
      <c r="M60" s="25">
        <v>0</v>
      </c>
      <c r="N60" s="34">
        <f t="shared" si="0"/>
        <v>82.05</v>
      </c>
      <c r="O60" s="22">
        <f t="shared" si="1"/>
        <v>89.460000000000008</v>
      </c>
      <c r="P60" s="39">
        <v>55</v>
      </c>
      <c r="Q60" s="40">
        <v>29</v>
      </c>
      <c r="R60" s="41" t="s">
        <v>30</v>
      </c>
      <c r="S60" s="46"/>
      <c r="T60" s="45"/>
      <c r="U60" s="46"/>
      <c r="V60" s="47"/>
    </row>
    <row r="61" spans="1:87" ht="20.100000000000001" customHeight="1" x14ac:dyDescent="0.15">
      <c r="A61" s="17" t="s">
        <v>27</v>
      </c>
      <c r="B61" s="18" t="s">
        <v>28</v>
      </c>
      <c r="C61" s="19">
        <v>119</v>
      </c>
      <c r="D61" s="26" t="s">
        <v>35</v>
      </c>
      <c r="E61" s="26">
        <v>2207110166</v>
      </c>
      <c r="F61" s="22">
        <v>82.966666666666697</v>
      </c>
      <c r="G61" s="25">
        <v>3.9</v>
      </c>
      <c r="H61" s="32">
        <f>F61+G61</f>
        <v>86.866666666666703</v>
      </c>
      <c r="I61" s="22">
        <v>88.216867469879503</v>
      </c>
      <c r="J61" s="25">
        <v>3</v>
      </c>
      <c r="K61" s="33">
        <f t="shared" si="2"/>
        <v>91.216867469879503</v>
      </c>
      <c r="L61" s="22">
        <v>79.849999999999994</v>
      </c>
      <c r="M61" s="25">
        <v>0</v>
      </c>
      <c r="N61" s="34">
        <f t="shared" si="0"/>
        <v>79.849999999999994</v>
      </c>
      <c r="O61" s="22">
        <f t="shared" si="1"/>
        <v>89.427650602409628</v>
      </c>
      <c r="P61" s="39">
        <v>56</v>
      </c>
      <c r="Q61" s="40">
        <v>18</v>
      </c>
      <c r="R61" s="41" t="s">
        <v>30</v>
      </c>
      <c r="S61" s="46"/>
      <c r="T61" s="46"/>
      <c r="U61" s="46"/>
      <c r="V61" s="47"/>
      <c r="CG61" s="2" t="s">
        <v>31</v>
      </c>
      <c r="CH61" s="2" t="s">
        <v>32</v>
      </c>
      <c r="CI61" s="2" t="s">
        <v>40</v>
      </c>
    </row>
    <row r="62" spans="1:87" ht="20.100000000000001" customHeight="1" x14ac:dyDescent="0.15">
      <c r="A62" s="17" t="s">
        <v>27</v>
      </c>
      <c r="B62" s="18" t="s">
        <v>28</v>
      </c>
      <c r="C62" s="19">
        <v>119</v>
      </c>
      <c r="D62" s="26" t="s">
        <v>33</v>
      </c>
      <c r="E62" s="27">
        <v>2207110208</v>
      </c>
      <c r="F62" s="22">
        <v>83</v>
      </c>
      <c r="G62" s="25">
        <v>12</v>
      </c>
      <c r="H62" s="32">
        <f>F62+G62</f>
        <v>95</v>
      </c>
      <c r="I62" s="22">
        <v>85.397590361445793</v>
      </c>
      <c r="J62" s="25">
        <v>4.25</v>
      </c>
      <c r="K62" s="33">
        <f t="shared" si="2"/>
        <v>89.647590361445793</v>
      </c>
      <c r="L62" s="22">
        <v>78.45</v>
      </c>
      <c r="M62" s="25">
        <v>0.05</v>
      </c>
      <c r="N62" s="34">
        <f t="shared" si="0"/>
        <v>78.5</v>
      </c>
      <c r="O62" s="22">
        <f t="shared" si="1"/>
        <v>89.335692771084339</v>
      </c>
      <c r="P62" s="39">
        <v>57</v>
      </c>
      <c r="Q62" s="40">
        <v>60</v>
      </c>
      <c r="R62" s="41" t="s">
        <v>30</v>
      </c>
      <c r="S62" s="46"/>
      <c r="T62" s="45"/>
      <c r="U62" s="46"/>
      <c r="V62" s="47"/>
    </row>
    <row r="63" spans="1:87" ht="20.100000000000001" customHeight="1" x14ac:dyDescent="0.15">
      <c r="A63" s="17" t="s">
        <v>27</v>
      </c>
      <c r="B63" s="18" t="s">
        <v>28</v>
      </c>
      <c r="C63" s="19">
        <v>119</v>
      </c>
      <c r="D63" s="20" t="s">
        <v>29</v>
      </c>
      <c r="E63" s="20">
        <v>2134110252</v>
      </c>
      <c r="F63" s="22">
        <v>82.7916666666667</v>
      </c>
      <c r="G63" s="25">
        <v>15.15</v>
      </c>
      <c r="H63" s="32">
        <f>F63+G63</f>
        <v>97.941666666666706</v>
      </c>
      <c r="I63" s="22">
        <v>85.506024096385502</v>
      </c>
      <c r="J63" s="25">
        <v>4.9000000000000004</v>
      </c>
      <c r="K63" s="33">
        <f t="shared" si="2"/>
        <v>90.406024096385508</v>
      </c>
      <c r="L63" s="22">
        <v>67.075000000000003</v>
      </c>
      <c r="M63" s="25">
        <v>0</v>
      </c>
      <c r="N63" s="34">
        <f t="shared" si="0"/>
        <v>67.075000000000003</v>
      </c>
      <c r="O63" s="22">
        <f t="shared" si="1"/>
        <v>89.203268072289134</v>
      </c>
      <c r="P63" s="39">
        <v>58</v>
      </c>
      <c r="Q63" s="40">
        <v>54</v>
      </c>
      <c r="R63" s="41" t="s">
        <v>30</v>
      </c>
      <c r="S63" s="46"/>
      <c r="T63" s="45"/>
      <c r="U63" s="46"/>
      <c r="V63" s="47"/>
    </row>
    <row r="64" spans="1:87" ht="20.100000000000001" customHeight="1" x14ac:dyDescent="0.15">
      <c r="A64" s="17" t="s">
        <v>27</v>
      </c>
      <c r="B64" s="18" t="s">
        <v>28</v>
      </c>
      <c r="C64" s="19">
        <v>119</v>
      </c>
      <c r="D64" s="20" t="s">
        <v>33</v>
      </c>
      <c r="E64" s="24">
        <v>2207110231</v>
      </c>
      <c r="F64" s="22">
        <v>82.9583333333333</v>
      </c>
      <c r="G64" s="25">
        <v>17.100000000000001</v>
      </c>
      <c r="H64" s="32">
        <v>100</v>
      </c>
      <c r="I64" s="22">
        <v>83.385542168674704</v>
      </c>
      <c r="J64" s="25">
        <v>4.9000000000000004</v>
      </c>
      <c r="K64" s="33">
        <f t="shared" si="2"/>
        <v>88.285542168674709</v>
      </c>
      <c r="L64" s="22">
        <v>77.25</v>
      </c>
      <c r="M64" s="25">
        <v>0</v>
      </c>
      <c r="N64" s="34">
        <f t="shared" si="0"/>
        <v>77.25</v>
      </c>
      <c r="O64" s="22">
        <f t="shared" si="1"/>
        <v>88.939156626506019</v>
      </c>
      <c r="P64" s="39">
        <v>59</v>
      </c>
      <c r="Q64" s="40">
        <v>72</v>
      </c>
      <c r="R64" s="41" t="s">
        <v>30</v>
      </c>
      <c r="S64" s="46"/>
      <c r="T64" s="45"/>
      <c r="U64" s="46"/>
      <c r="V64" s="47"/>
    </row>
    <row r="65" spans="1:87" ht="20.100000000000001" customHeight="1" x14ac:dyDescent="0.15">
      <c r="A65" s="17" t="s">
        <v>27</v>
      </c>
      <c r="B65" s="18" t="s">
        <v>28</v>
      </c>
      <c r="C65" s="19">
        <v>119</v>
      </c>
      <c r="D65" s="26" t="s">
        <v>33</v>
      </c>
      <c r="E65" s="27">
        <v>2207110222</v>
      </c>
      <c r="F65" s="22">
        <v>82.883333333333297</v>
      </c>
      <c r="G65" s="25">
        <v>16</v>
      </c>
      <c r="H65" s="32">
        <f>F65+G65</f>
        <v>98.883333333333297</v>
      </c>
      <c r="I65" s="22">
        <v>85.156626506024097</v>
      </c>
      <c r="J65" s="25">
        <v>2.2000000000000002</v>
      </c>
      <c r="K65" s="33">
        <f t="shared" si="2"/>
        <v>87.356626506024099</v>
      </c>
      <c r="L65" s="22">
        <v>83.45</v>
      </c>
      <c r="M65" s="25">
        <v>1.5</v>
      </c>
      <c r="N65" s="34">
        <f t="shared" si="0"/>
        <v>84.95</v>
      </c>
      <c r="O65" s="22">
        <f t="shared" si="1"/>
        <v>88.844969879518075</v>
      </c>
      <c r="P65" s="39">
        <v>60</v>
      </c>
      <c r="Q65" s="40">
        <v>63</v>
      </c>
      <c r="R65" s="41" t="s">
        <v>30</v>
      </c>
      <c r="S65" s="46"/>
      <c r="T65" s="45"/>
      <c r="U65" s="46"/>
      <c r="V65" s="47"/>
    </row>
    <row r="66" spans="1:87" ht="20.100000000000001" customHeight="1" x14ac:dyDescent="0.15">
      <c r="A66" s="17" t="s">
        <v>27</v>
      </c>
      <c r="B66" s="18" t="s">
        <v>28</v>
      </c>
      <c r="C66" s="19">
        <v>119</v>
      </c>
      <c r="D66" s="26" t="s">
        <v>35</v>
      </c>
      <c r="E66" s="26">
        <v>2207110171</v>
      </c>
      <c r="F66" s="22">
        <v>82.491666666666703</v>
      </c>
      <c r="G66" s="25">
        <v>10.6</v>
      </c>
      <c r="H66" s="32">
        <f>F66+G66</f>
        <v>93.091666666666697</v>
      </c>
      <c r="I66" s="22">
        <v>86.734939759036095</v>
      </c>
      <c r="J66" s="25">
        <v>2</v>
      </c>
      <c r="K66" s="33">
        <f t="shared" si="2"/>
        <v>88.734939759036095</v>
      </c>
      <c r="L66" s="22">
        <v>83.25</v>
      </c>
      <c r="M66" s="25">
        <v>0</v>
      </c>
      <c r="N66" s="34">
        <f t="shared" si="0"/>
        <v>83.25</v>
      </c>
      <c r="O66" s="22">
        <f t="shared" si="1"/>
        <v>88.839954819277082</v>
      </c>
      <c r="P66" s="39">
        <v>61</v>
      </c>
      <c r="Q66" s="40">
        <v>40</v>
      </c>
      <c r="R66" s="41" t="s">
        <v>30</v>
      </c>
      <c r="S66" s="46"/>
      <c r="T66" s="45"/>
      <c r="U66" s="46"/>
      <c r="V66" s="47"/>
    </row>
    <row r="67" spans="1:87" ht="20.100000000000001" customHeight="1" x14ac:dyDescent="0.15">
      <c r="A67" s="17" t="s">
        <v>27</v>
      </c>
      <c r="B67" s="18" t="s">
        <v>28</v>
      </c>
      <c r="C67" s="19">
        <v>119</v>
      </c>
      <c r="D67" s="20" t="s">
        <v>29</v>
      </c>
      <c r="E67" s="20">
        <v>2207110149</v>
      </c>
      <c r="F67" s="22">
        <v>82.875</v>
      </c>
      <c r="G67" s="25">
        <v>11.7</v>
      </c>
      <c r="H67" s="32">
        <f>F67+G67</f>
        <v>94.575000000000003</v>
      </c>
      <c r="I67" s="22">
        <v>85.864099999999993</v>
      </c>
      <c r="J67" s="25">
        <v>3.25</v>
      </c>
      <c r="K67" s="33">
        <f t="shared" si="2"/>
        <v>89.114099999999993</v>
      </c>
      <c r="L67" s="22">
        <v>78.150000000000006</v>
      </c>
      <c r="M67" s="25">
        <v>0</v>
      </c>
      <c r="N67" s="34">
        <f t="shared" si="0"/>
        <v>78.150000000000006</v>
      </c>
      <c r="O67" s="22">
        <f t="shared" si="1"/>
        <v>88.83682499999999</v>
      </c>
      <c r="P67" s="39">
        <v>62</v>
      </c>
      <c r="Q67" s="40">
        <v>48</v>
      </c>
      <c r="R67" s="41" t="s">
        <v>30</v>
      </c>
      <c r="S67" s="46"/>
      <c r="T67" s="45"/>
      <c r="U67" s="46"/>
      <c r="V67" s="47"/>
    </row>
    <row r="68" spans="1:87" ht="20.100000000000001" customHeight="1" x14ac:dyDescent="0.15">
      <c r="A68" s="17" t="s">
        <v>27</v>
      </c>
      <c r="B68" s="18" t="s">
        <v>28</v>
      </c>
      <c r="C68" s="19">
        <v>119</v>
      </c>
      <c r="D68" s="20" t="s">
        <v>29</v>
      </c>
      <c r="E68" s="20">
        <v>2106110298</v>
      </c>
      <c r="F68" s="22">
        <v>82.991666666666703</v>
      </c>
      <c r="G68" s="25">
        <v>11.05</v>
      </c>
      <c r="H68" s="32">
        <f>F68+G68</f>
        <v>94.0416666666667</v>
      </c>
      <c r="I68" s="22">
        <v>83.638554216867504</v>
      </c>
      <c r="J68" s="25">
        <v>6.25</v>
      </c>
      <c r="K68" s="33">
        <f t="shared" si="2"/>
        <v>89.888554216867504</v>
      </c>
      <c r="L68" s="22">
        <v>72.599999999999994</v>
      </c>
      <c r="M68" s="25">
        <v>0</v>
      </c>
      <c r="N68" s="34">
        <f t="shared" si="0"/>
        <v>72.599999999999994</v>
      </c>
      <c r="O68" s="22">
        <f t="shared" si="1"/>
        <v>88.782665662650629</v>
      </c>
      <c r="P68" s="39">
        <v>63</v>
      </c>
      <c r="Q68" s="40">
        <v>71</v>
      </c>
      <c r="R68" s="41" t="s">
        <v>30</v>
      </c>
      <c r="S68" s="46"/>
      <c r="T68" s="45"/>
      <c r="U68" s="46"/>
      <c r="V68" s="47"/>
    </row>
    <row r="69" spans="1:87" ht="20.100000000000001" customHeight="1" x14ac:dyDescent="0.15">
      <c r="A69" s="17" t="s">
        <v>27</v>
      </c>
      <c r="B69" s="18" t="s">
        <v>28</v>
      </c>
      <c r="C69" s="19">
        <v>119</v>
      </c>
      <c r="D69" s="49" t="s">
        <v>33</v>
      </c>
      <c r="E69" s="50">
        <v>2207110218</v>
      </c>
      <c r="F69" s="22">
        <v>82.983333333333306</v>
      </c>
      <c r="G69" s="25">
        <v>17.149999999999999</v>
      </c>
      <c r="H69" s="32">
        <v>100</v>
      </c>
      <c r="I69" s="22">
        <v>82.843373493975903</v>
      </c>
      <c r="J69" s="25">
        <v>4.25</v>
      </c>
      <c r="K69" s="33">
        <f t="shared" si="2"/>
        <v>87.093373493975903</v>
      </c>
      <c r="L69" s="22">
        <v>83.2</v>
      </c>
      <c r="M69" s="25">
        <v>0</v>
      </c>
      <c r="N69" s="34">
        <f t="shared" si="0"/>
        <v>83.2</v>
      </c>
      <c r="O69" s="22">
        <f t="shared" si="1"/>
        <v>88.640030120481924</v>
      </c>
      <c r="P69" s="39">
        <v>64</v>
      </c>
      <c r="Q69" s="40">
        <v>80</v>
      </c>
      <c r="R69" s="41" t="s">
        <v>30</v>
      </c>
      <c r="S69" s="46"/>
      <c r="T69" s="45"/>
      <c r="U69" s="46"/>
      <c r="V69" s="47"/>
    </row>
    <row r="70" spans="1:87" ht="20.100000000000001" customHeight="1" x14ac:dyDescent="0.15">
      <c r="A70" s="17" t="s">
        <v>27</v>
      </c>
      <c r="B70" s="18" t="s">
        <v>28</v>
      </c>
      <c r="C70" s="19">
        <v>119</v>
      </c>
      <c r="D70" s="51" t="s">
        <v>29</v>
      </c>
      <c r="E70" s="51">
        <v>2101110111</v>
      </c>
      <c r="F70" s="22">
        <v>82.9583333333333</v>
      </c>
      <c r="G70" s="25">
        <v>6.35</v>
      </c>
      <c r="H70" s="32">
        <f>F70+G70</f>
        <v>89.308333333333294</v>
      </c>
      <c r="I70" s="22">
        <v>85.465500000000006</v>
      </c>
      <c r="J70" s="25">
        <v>4.25</v>
      </c>
      <c r="K70" s="33">
        <f t="shared" si="2"/>
        <v>89.715500000000006</v>
      </c>
      <c r="L70" s="22">
        <v>79.349999999999994</v>
      </c>
      <c r="M70" s="25">
        <v>0</v>
      </c>
      <c r="N70" s="34">
        <f t="shared" ref="N70:N124" si="4">L70+M70</f>
        <v>79.349999999999994</v>
      </c>
      <c r="O70" s="22">
        <f t="shared" ref="O70:O124" si="5">H70*0.15+K70*0.75+N70*0.1</f>
        <v>88.617874999999998</v>
      </c>
      <c r="P70" s="39">
        <v>65</v>
      </c>
      <c r="Q70" s="40">
        <v>55</v>
      </c>
      <c r="R70" s="41" t="s">
        <v>30</v>
      </c>
      <c r="S70" s="46"/>
      <c r="T70" s="45"/>
      <c r="U70" s="46"/>
      <c r="V70" s="47"/>
    </row>
    <row r="71" spans="1:87" ht="20.100000000000001" customHeight="1" x14ac:dyDescent="0.15">
      <c r="A71" s="17" t="s">
        <v>27</v>
      </c>
      <c r="B71" s="18" t="s">
        <v>28</v>
      </c>
      <c r="C71" s="19">
        <v>119</v>
      </c>
      <c r="D71" s="51" t="s">
        <v>33</v>
      </c>
      <c r="E71" s="52">
        <v>2207110230</v>
      </c>
      <c r="F71" s="22">
        <v>83</v>
      </c>
      <c r="G71" s="25">
        <v>10.3</v>
      </c>
      <c r="H71" s="32">
        <f>F71+G71</f>
        <v>93.3</v>
      </c>
      <c r="I71" s="22">
        <v>84.072289156626496</v>
      </c>
      <c r="J71" s="25">
        <v>4</v>
      </c>
      <c r="K71" s="33">
        <f t="shared" si="2"/>
        <v>88.072289156626496</v>
      </c>
      <c r="L71" s="22">
        <v>83.3</v>
      </c>
      <c r="M71" s="25">
        <v>0</v>
      </c>
      <c r="N71" s="34">
        <f t="shared" si="4"/>
        <v>83.3</v>
      </c>
      <c r="O71" s="22">
        <f t="shared" si="5"/>
        <v>88.379216867469879</v>
      </c>
      <c r="P71" s="39">
        <v>66</v>
      </c>
      <c r="Q71" s="40">
        <v>70</v>
      </c>
      <c r="R71" s="41" t="s">
        <v>30</v>
      </c>
      <c r="S71" s="46"/>
      <c r="T71" s="45"/>
      <c r="U71" s="46"/>
      <c r="V71" s="47"/>
    </row>
    <row r="72" spans="1:87" ht="20.100000000000001" customHeight="1" x14ac:dyDescent="0.15">
      <c r="A72" s="17" t="s">
        <v>27</v>
      </c>
      <c r="B72" s="18" t="s">
        <v>28</v>
      </c>
      <c r="C72" s="19">
        <v>119</v>
      </c>
      <c r="D72" s="49" t="s">
        <v>35</v>
      </c>
      <c r="E72" s="49">
        <v>2207110184</v>
      </c>
      <c r="F72" s="22">
        <v>83</v>
      </c>
      <c r="G72" s="25">
        <v>6.2</v>
      </c>
      <c r="H72" s="32">
        <f>F72+G72</f>
        <v>89.2</v>
      </c>
      <c r="I72" s="22">
        <v>86.759036144578303</v>
      </c>
      <c r="J72" s="25">
        <v>2</v>
      </c>
      <c r="K72" s="33">
        <f t="shared" si="2"/>
        <v>88.759036144578303</v>
      </c>
      <c r="L72" s="22">
        <v>80.95</v>
      </c>
      <c r="M72" s="25">
        <v>0</v>
      </c>
      <c r="N72" s="34">
        <f t="shared" si="4"/>
        <v>80.95</v>
      </c>
      <c r="O72" s="22">
        <f t="shared" si="5"/>
        <v>88.044277108433718</v>
      </c>
      <c r="P72" s="39">
        <v>67</v>
      </c>
      <c r="Q72" s="40">
        <v>38</v>
      </c>
      <c r="R72" s="41" t="s">
        <v>30</v>
      </c>
      <c r="S72" s="46"/>
      <c r="T72" s="45"/>
      <c r="U72" s="46"/>
      <c r="V72" s="47"/>
    </row>
    <row r="73" spans="1:87" ht="20.100000000000001" customHeight="1" x14ac:dyDescent="0.15">
      <c r="A73" s="17" t="s">
        <v>27</v>
      </c>
      <c r="B73" s="18" t="s">
        <v>28</v>
      </c>
      <c r="C73" s="19">
        <v>119</v>
      </c>
      <c r="D73" s="49" t="s">
        <v>33</v>
      </c>
      <c r="E73" s="50">
        <v>2207110216</v>
      </c>
      <c r="F73" s="22">
        <v>82.966666666666697</v>
      </c>
      <c r="G73" s="25">
        <v>17.149999999999999</v>
      </c>
      <c r="H73" s="32">
        <v>100</v>
      </c>
      <c r="I73" s="22">
        <v>81.277108433734895</v>
      </c>
      <c r="J73" s="25">
        <v>5.5</v>
      </c>
      <c r="K73" s="33">
        <f t="shared" si="2"/>
        <v>86.777108433734895</v>
      </c>
      <c r="L73" s="22">
        <v>79.099999999999994</v>
      </c>
      <c r="M73" s="25">
        <v>0</v>
      </c>
      <c r="N73" s="34">
        <f t="shared" si="4"/>
        <v>79.099999999999994</v>
      </c>
      <c r="O73" s="22">
        <f t="shared" si="5"/>
        <v>87.992831325301168</v>
      </c>
      <c r="P73" s="39">
        <v>68</v>
      </c>
      <c r="Q73" s="40">
        <v>92</v>
      </c>
      <c r="R73" s="41" t="s">
        <v>30</v>
      </c>
      <c r="S73" s="46"/>
      <c r="T73" s="45"/>
      <c r="U73" s="46"/>
      <c r="V73" s="47"/>
    </row>
    <row r="74" spans="1:87" ht="20.100000000000001" customHeight="1" x14ac:dyDescent="0.15">
      <c r="A74" s="17" t="s">
        <v>27</v>
      </c>
      <c r="B74" s="18" t="s">
        <v>28</v>
      </c>
      <c r="C74" s="19">
        <v>119</v>
      </c>
      <c r="D74" s="49" t="s">
        <v>35</v>
      </c>
      <c r="E74" s="49">
        <v>2207110167</v>
      </c>
      <c r="F74" s="22">
        <v>82.983333333333306</v>
      </c>
      <c r="G74" s="25">
        <v>6.7</v>
      </c>
      <c r="H74" s="32">
        <f t="shared" ref="H74:H86" si="6">F74+G74</f>
        <v>89.683333333333309</v>
      </c>
      <c r="I74" s="22">
        <v>85.433734939759006</v>
      </c>
      <c r="J74" s="25">
        <v>3.5</v>
      </c>
      <c r="K74" s="33">
        <f t="shared" si="2"/>
        <v>88.933734939759006</v>
      </c>
      <c r="L74" s="22">
        <v>78</v>
      </c>
      <c r="M74" s="25">
        <v>0</v>
      </c>
      <c r="N74" s="34">
        <f t="shared" si="4"/>
        <v>78</v>
      </c>
      <c r="O74" s="22">
        <f t="shared" si="5"/>
        <v>87.952801204819252</v>
      </c>
      <c r="P74" s="39">
        <v>69</v>
      </c>
      <c r="Q74" s="40">
        <v>56</v>
      </c>
      <c r="R74" s="41" t="s">
        <v>30</v>
      </c>
      <c r="S74" s="46"/>
      <c r="T74" s="45"/>
      <c r="U74" s="46"/>
      <c r="V74" s="47"/>
      <c r="CG74" s="2" t="s">
        <v>36</v>
      </c>
      <c r="CH74" s="2" t="s">
        <v>37</v>
      </c>
      <c r="CI74" s="2" t="s">
        <v>41</v>
      </c>
    </row>
    <row r="75" spans="1:87" ht="20.100000000000001" customHeight="1" x14ac:dyDescent="0.15">
      <c r="A75" s="17" t="s">
        <v>27</v>
      </c>
      <c r="B75" s="18" t="s">
        <v>28</v>
      </c>
      <c r="C75" s="19">
        <v>119</v>
      </c>
      <c r="D75" s="51" t="s">
        <v>29</v>
      </c>
      <c r="E75" s="51">
        <v>2131110321</v>
      </c>
      <c r="F75" s="22">
        <v>83</v>
      </c>
      <c r="G75" s="25">
        <v>13.9</v>
      </c>
      <c r="H75" s="32">
        <f t="shared" si="6"/>
        <v>96.9</v>
      </c>
      <c r="I75" s="22">
        <v>84.277108433734895</v>
      </c>
      <c r="J75" s="25">
        <v>2</v>
      </c>
      <c r="K75" s="33">
        <f t="shared" si="2"/>
        <v>86.277108433734895</v>
      </c>
      <c r="L75" s="22">
        <v>85.05</v>
      </c>
      <c r="M75" s="25">
        <v>0.5</v>
      </c>
      <c r="N75" s="34">
        <f t="shared" si="4"/>
        <v>85.55</v>
      </c>
      <c r="O75" s="22">
        <f t="shared" si="5"/>
        <v>87.797831325301161</v>
      </c>
      <c r="P75" s="39">
        <v>70</v>
      </c>
      <c r="Q75" s="40">
        <v>69</v>
      </c>
      <c r="R75" s="41" t="s">
        <v>30</v>
      </c>
      <c r="S75" s="46"/>
      <c r="T75" s="45"/>
      <c r="U75" s="46"/>
      <c r="V75" s="47"/>
    </row>
    <row r="76" spans="1:87" ht="20.100000000000001" customHeight="1" x14ac:dyDescent="0.15">
      <c r="A76" s="17" t="s">
        <v>27</v>
      </c>
      <c r="B76" s="18" t="s">
        <v>28</v>
      </c>
      <c r="C76" s="19">
        <v>119</v>
      </c>
      <c r="D76" s="49" t="s">
        <v>35</v>
      </c>
      <c r="E76" s="49">
        <v>2207110194</v>
      </c>
      <c r="F76" s="22">
        <v>83</v>
      </c>
      <c r="G76" s="25">
        <v>3.9</v>
      </c>
      <c r="H76" s="32">
        <f t="shared" si="6"/>
        <v>86.9</v>
      </c>
      <c r="I76" s="22">
        <v>86.6265060240964</v>
      </c>
      <c r="J76" s="25">
        <v>3</v>
      </c>
      <c r="K76" s="33">
        <f t="shared" si="2"/>
        <v>89.6265060240964</v>
      </c>
      <c r="L76" s="22">
        <v>75</v>
      </c>
      <c r="M76" s="25">
        <v>0</v>
      </c>
      <c r="N76" s="34">
        <f t="shared" si="4"/>
        <v>75</v>
      </c>
      <c r="O76" s="22">
        <f t="shared" si="5"/>
        <v>87.7548795180723</v>
      </c>
      <c r="P76" s="39">
        <v>71</v>
      </c>
      <c r="Q76" s="40">
        <v>44</v>
      </c>
      <c r="R76" s="41" t="s">
        <v>30</v>
      </c>
      <c r="S76" s="46"/>
      <c r="T76" s="45"/>
      <c r="U76" s="46"/>
      <c r="V76" s="47"/>
    </row>
    <row r="77" spans="1:87" ht="20.100000000000001" customHeight="1" x14ac:dyDescent="0.15">
      <c r="A77" s="17" t="s">
        <v>27</v>
      </c>
      <c r="B77" s="18" t="s">
        <v>28</v>
      </c>
      <c r="C77" s="19">
        <v>119</v>
      </c>
      <c r="D77" s="51" t="s">
        <v>29</v>
      </c>
      <c r="E77" s="51">
        <v>2101110041</v>
      </c>
      <c r="F77" s="22">
        <v>82.383333333333297</v>
      </c>
      <c r="G77" s="25">
        <v>13.4</v>
      </c>
      <c r="H77" s="32">
        <f t="shared" si="6"/>
        <v>95.783333333333303</v>
      </c>
      <c r="I77" s="22">
        <v>82.987951807228896</v>
      </c>
      <c r="J77" s="25">
        <v>3</v>
      </c>
      <c r="K77" s="33">
        <f t="shared" si="2"/>
        <v>85.987951807228896</v>
      </c>
      <c r="L77" s="22">
        <v>83.35</v>
      </c>
      <c r="M77" s="25">
        <v>0.05</v>
      </c>
      <c r="N77" s="34">
        <f t="shared" si="4"/>
        <v>83.399999999999991</v>
      </c>
      <c r="O77" s="22">
        <f t="shared" si="5"/>
        <v>87.198463855421664</v>
      </c>
      <c r="P77" s="39">
        <v>72</v>
      </c>
      <c r="Q77" s="40">
        <v>76</v>
      </c>
      <c r="R77" s="41" t="s">
        <v>30</v>
      </c>
      <c r="S77" s="46"/>
      <c r="T77" s="45"/>
      <c r="U77" s="46"/>
      <c r="V77" s="47"/>
    </row>
    <row r="78" spans="1:87" ht="20.100000000000001" customHeight="1" x14ac:dyDescent="0.15">
      <c r="A78" s="17" t="s">
        <v>27</v>
      </c>
      <c r="B78" s="18" t="s">
        <v>28</v>
      </c>
      <c r="C78" s="19">
        <v>119</v>
      </c>
      <c r="D78" s="49" t="s">
        <v>33</v>
      </c>
      <c r="E78" s="50">
        <v>2207110214</v>
      </c>
      <c r="F78" s="22">
        <v>82.983333333333306</v>
      </c>
      <c r="G78" s="25">
        <v>13.9</v>
      </c>
      <c r="H78" s="32">
        <f t="shared" si="6"/>
        <v>96.883333333333312</v>
      </c>
      <c r="I78" s="22">
        <v>82.650602409638594</v>
      </c>
      <c r="J78" s="25">
        <v>3.3</v>
      </c>
      <c r="K78" s="33">
        <f t="shared" si="2"/>
        <v>85.950602409638591</v>
      </c>
      <c r="L78" s="22">
        <v>81.150000000000006</v>
      </c>
      <c r="M78" s="25">
        <v>0</v>
      </c>
      <c r="N78" s="34">
        <f t="shared" si="4"/>
        <v>81.150000000000006</v>
      </c>
      <c r="O78" s="22">
        <f t="shared" si="5"/>
        <v>87.110451807228941</v>
      </c>
      <c r="P78" s="39">
        <v>73</v>
      </c>
      <c r="Q78" s="40">
        <v>84</v>
      </c>
      <c r="R78" s="41" t="s">
        <v>30</v>
      </c>
      <c r="S78" s="46"/>
      <c r="T78" s="45"/>
      <c r="U78" s="46"/>
      <c r="V78" s="47"/>
    </row>
    <row r="79" spans="1:87" ht="20.100000000000001" customHeight="1" x14ac:dyDescent="0.15">
      <c r="A79" s="17" t="s">
        <v>27</v>
      </c>
      <c r="B79" s="18" t="s">
        <v>28</v>
      </c>
      <c r="C79" s="19">
        <v>119</v>
      </c>
      <c r="D79" s="49" t="s">
        <v>33</v>
      </c>
      <c r="E79" s="50">
        <v>2207110221</v>
      </c>
      <c r="F79" s="22">
        <v>82.9</v>
      </c>
      <c r="G79" s="25">
        <v>12.5</v>
      </c>
      <c r="H79" s="32">
        <f t="shared" si="6"/>
        <v>95.4</v>
      </c>
      <c r="I79" s="22">
        <v>82.867469879518097</v>
      </c>
      <c r="J79" s="25">
        <v>2</v>
      </c>
      <c r="K79" s="33">
        <f t="shared" si="2"/>
        <v>84.867469879518097</v>
      </c>
      <c r="L79" s="22">
        <v>91</v>
      </c>
      <c r="M79" s="25">
        <v>0</v>
      </c>
      <c r="N79" s="34">
        <f t="shared" si="4"/>
        <v>91</v>
      </c>
      <c r="O79" s="22">
        <f t="shared" si="5"/>
        <v>87.060602409638562</v>
      </c>
      <c r="P79" s="39">
        <v>74</v>
      </c>
      <c r="Q79" s="40">
        <v>79</v>
      </c>
      <c r="R79" s="41" t="s">
        <v>30</v>
      </c>
      <c r="S79" s="46"/>
      <c r="T79" s="45"/>
      <c r="U79" s="46"/>
      <c r="V79" s="47"/>
    </row>
    <row r="80" spans="1:87" ht="20.100000000000001" customHeight="1" x14ac:dyDescent="0.15">
      <c r="A80" s="17" t="s">
        <v>27</v>
      </c>
      <c r="B80" s="18" t="s">
        <v>28</v>
      </c>
      <c r="C80" s="19">
        <v>119</v>
      </c>
      <c r="D80" s="49" t="s">
        <v>35</v>
      </c>
      <c r="E80" s="49">
        <v>2207110186</v>
      </c>
      <c r="F80" s="22">
        <v>83</v>
      </c>
      <c r="G80" s="25">
        <v>4.6500000000000004</v>
      </c>
      <c r="H80" s="32">
        <f t="shared" si="6"/>
        <v>87.65</v>
      </c>
      <c r="I80" s="22">
        <v>85.036144578313298</v>
      </c>
      <c r="J80" s="25">
        <v>2</v>
      </c>
      <c r="K80" s="33">
        <f t="shared" si="2"/>
        <v>87.036144578313298</v>
      </c>
      <c r="L80" s="22">
        <v>84.95</v>
      </c>
      <c r="M80" s="25">
        <v>0</v>
      </c>
      <c r="N80" s="34">
        <f t="shared" si="4"/>
        <v>84.95</v>
      </c>
      <c r="O80" s="22">
        <f t="shared" si="5"/>
        <v>86.919608433734993</v>
      </c>
      <c r="P80" s="39">
        <v>75</v>
      </c>
      <c r="Q80" s="40">
        <v>64</v>
      </c>
      <c r="R80" s="41" t="s">
        <v>30</v>
      </c>
      <c r="S80" s="46"/>
      <c r="T80" s="45"/>
      <c r="U80" s="46"/>
      <c r="V80" s="47"/>
    </row>
    <row r="81" spans="1:85" ht="20.100000000000001" customHeight="1" x14ac:dyDescent="0.15">
      <c r="A81" s="17" t="s">
        <v>27</v>
      </c>
      <c r="B81" s="18" t="s">
        <v>28</v>
      </c>
      <c r="C81" s="19">
        <v>119</v>
      </c>
      <c r="D81" s="51" t="s">
        <v>33</v>
      </c>
      <c r="E81" s="52">
        <v>2207110226</v>
      </c>
      <c r="F81" s="22">
        <v>82.991666666666703</v>
      </c>
      <c r="G81" s="23">
        <v>8.1</v>
      </c>
      <c r="H81" s="32">
        <f t="shared" si="6"/>
        <v>91.091666666666697</v>
      </c>
      <c r="I81" s="22">
        <v>83.349397590361406</v>
      </c>
      <c r="J81" s="23">
        <v>3</v>
      </c>
      <c r="K81" s="33">
        <f t="shared" si="2"/>
        <v>86.349397590361406</v>
      </c>
      <c r="L81" s="22">
        <v>82.95</v>
      </c>
      <c r="M81" s="23">
        <v>0</v>
      </c>
      <c r="N81" s="34">
        <f t="shared" si="4"/>
        <v>82.95</v>
      </c>
      <c r="O81" s="22">
        <f t="shared" si="5"/>
        <v>86.72079819277107</v>
      </c>
      <c r="P81" s="39">
        <v>76</v>
      </c>
      <c r="Q81" s="40">
        <v>74</v>
      </c>
      <c r="R81" s="41" t="s">
        <v>30</v>
      </c>
      <c r="S81" s="46"/>
      <c r="T81" s="45"/>
      <c r="U81" s="46"/>
      <c r="V81" s="47"/>
    </row>
    <row r="82" spans="1:85" ht="20.100000000000001" customHeight="1" x14ac:dyDescent="0.15">
      <c r="A82" s="17" t="s">
        <v>27</v>
      </c>
      <c r="B82" s="18" t="s">
        <v>28</v>
      </c>
      <c r="C82" s="19">
        <v>119</v>
      </c>
      <c r="D82" s="49" t="s">
        <v>35</v>
      </c>
      <c r="E82" s="49">
        <v>2207110173</v>
      </c>
      <c r="F82" s="22">
        <v>82.5416666666667</v>
      </c>
      <c r="G82" s="25">
        <v>6.15</v>
      </c>
      <c r="H82" s="32">
        <f t="shared" si="6"/>
        <v>88.691666666666706</v>
      </c>
      <c r="I82" s="22">
        <v>85.433734939759006</v>
      </c>
      <c r="J82" s="25">
        <v>4.25</v>
      </c>
      <c r="K82" s="33">
        <f t="shared" si="2"/>
        <v>89.683734939759006</v>
      </c>
      <c r="L82" s="22">
        <v>60</v>
      </c>
      <c r="M82" s="25">
        <v>0</v>
      </c>
      <c r="N82" s="34">
        <f t="shared" si="4"/>
        <v>60</v>
      </c>
      <c r="O82" s="22">
        <f t="shared" si="5"/>
        <v>86.566551204819262</v>
      </c>
      <c r="P82" s="39">
        <v>77</v>
      </c>
      <c r="Q82" s="40">
        <v>57</v>
      </c>
      <c r="R82" s="41" t="s">
        <v>30</v>
      </c>
      <c r="S82" s="46"/>
      <c r="T82" s="45"/>
      <c r="U82" s="46"/>
      <c r="V82" s="47"/>
    </row>
    <row r="83" spans="1:85" ht="20.100000000000001" customHeight="1" x14ac:dyDescent="0.15">
      <c r="A83" s="17" t="s">
        <v>27</v>
      </c>
      <c r="B83" s="18" t="s">
        <v>28</v>
      </c>
      <c r="C83" s="19">
        <v>119</v>
      </c>
      <c r="D83" s="51" t="s">
        <v>33</v>
      </c>
      <c r="E83" s="52">
        <v>2207110237</v>
      </c>
      <c r="F83" s="22">
        <v>81.855999999999995</v>
      </c>
      <c r="G83" s="25">
        <v>14.1</v>
      </c>
      <c r="H83" s="32">
        <f t="shared" si="6"/>
        <v>95.955999999999989</v>
      </c>
      <c r="I83" s="22">
        <v>80.349397590361406</v>
      </c>
      <c r="J83" s="25">
        <v>4.75</v>
      </c>
      <c r="K83" s="33">
        <f t="shared" si="2"/>
        <v>85.099397590361406</v>
      </c>
      <c r="L83" s="22">
        <v>78.224999999999994</v>
      </c>
      <c r="M83" s="25">
        <v>1.6</v>
      </c>
      <c r="N83" s="34">
        <f t="shared" si="4"/>
        <v>79.824999999999989</v>
      </c>
      <c r="O83" s="22">
        <f t="shared" si="5"/>
        <v>86.200448192771049</v>
      </c>
      <c r="P83" s="39">
        <v>78</v>
      </c>
      <c r="Q83" s="40">
        <v>100</v>
      </c>
      <c r="R83" s="41" t="s">
        <v>30</v>
      </c>
      <c r="S83" s="46"/>
      <c r="T83" s="45"/>
      <c r="U83" s="46"/>
      <c r="V83" s="47"/>
    </row>
    <row r="84" spans="1:85" ht="20.100000000000001" customHeight="1" x14ac:dyDescent="0.15">
      <c r="A84" s="17" t="s">
        <v>27</v>
      </c>
      <c r="B84" s="18" t="s">
        <v>28</v>
      </c>
      <c r="C84" s="19">
        <v>119</v>
      </c>
      <c r="D84" s="49" t="s">
        <v>33</v>
      </c>
      <c r="E84" s="50">
        <v>2207110217</v>
      </c>
      <c r="F84" s="22">
        <v>82.85</v>
      </c>
      <c r="G84" s="25">
        <v>8.0500000000000007</v>
      </c>
      <c r="H84" s="32">
        <f t="shared" si="6"/>
        <v>90.899999999999991</v>
      </c>
      <c r="I84" s="22">
        <v>84.349397590361406</v>
      </c>
      <c r="J84" s="25">
        <v>2.5</v>
      </c>
      <c r="K84" s="33">
        <f t="shared" ref="K84:K124" si="7">I84+J84</f>
        <v>86.849397590361406</v>
      </c>
      <c r="L84" s="22">
        <v>73.5</v>
      </c>
      <c r="M84" s="25">
        <v>0</v>
      </c>
      <c r="N84" s="34">
        <f t="shared" si="4"/>
        <v>73.5</v>
      </c>
      <c r="O84" s="22">
        <f t="shared" si="5"/>
        <v>86.122048192771047</v>
      </c>
      <c r="P84" s="39">
        <v>79</v>
      </c>
      <c r="Q84" s="40">
        <v>68</v>
      </c>
      <c r="R84" s="41" t="s">
        <v>30</v>
      </c>
      <c r="S84" s="46"/>
      <c r="T84" s="45"/>
      <c r="U84" s="46"/>
      <c r="V84" s="47"/>
    </row>
    <row r="85" spans="1:85" ht="20.100000000000001" customHeight="1" x14ac:dyDescent="0.15">
      <c r="A85" s="17" t="s">
        <v>27</v>
      </c>
      <c r="B85" s="18" t="s">
        <v>28</v>
      </c>
      <c r="C85" s="19">
        <v>119</v>
      </c>
      <c r="D85" s="49" t="s">
        <v>35</v>
      </c>
      <c r="E85" s="49">
        <v>2207110174</v>
      </c>
      <c r="F85" s="22">
        <v>82.9583333333333</v>
      </c>
      <c r="G85" s="25">
        <v>6.15</v>
      </c>
      <c r="H85" s="32">
        <f t="shared" si="6"/>
        <v>89.108333333333306</v>
      </c>
      <c r="I85" s="22">
        <v>82.963855421686702</v>
      </c>
      <c r="J85" s="25">
        <v>3.25</v>
      </c>
      <c r="K85" s="33">
        <f t="shared" si="7"/>
        <v>86.213855421686702</v>
      </c>
      <c r="L85" s="22">
        <v>80.25</v>
      </c>
      <c r="M85" s="25">
        <v>0</v>
      </c>
      <c r="N85" s="34">
        <f t="shared" si="4"/>
        <v>80.25</v>
      </c>
      <c r="O85" s="22">
        <f t="shared" si="5"/>
        <v>86.051641566265019</v>
      </c>
      <c r="P85" s="39">
        <v>80</v>
      </c>
      <c r="Q85" s="40">
        <v>77</v>
      </c>
      <c r="R85" s="41" t="s">
        <v>30</v>
      </c>
      <c r="S85" s="46"/>
      <c r="T85" s="45"/>
      <c r="U85" s="46"/>
      <c r="V85" s="47"/>
    </row>
    <row r="86" spans="1:85" ht="20.100000000000001" customHeight="1" x14ac:dyDescent="0.15">
      <c r="A86" s="17" t="s">
        <v>27</v>
      </c>
      <c r="B86" s="18" t="s">
        <v>28</v>
      </c>
      <c r="C86" s="19">
        <v>119</v>
      </c>
      <c r="D86" s="51" t="s">
        <v>29</v>
      </c>
      <c r="E86" s="51">
        <v>2134110421</v>
      </c>
      <c r="F86" s="22">
        <v>83</v>
      </c>
      <c r="G86" s="25">
        <v>5.4</v>
      </c>
      <c r="H86" s="32">
        <f t="shared" si="6"/>
        <v>88.4</v>
      </c>
      <c r="I86" s="22">
        <v>82.710843373494001</v>
      </c>
      <c r="J86" s="25">
        <v>3</v>
      </c>
      <c r="K86" s="33">
        <f t="shared" si="7"/>
        <v>85.710843373494001</v>
      </c>
      <c r="L86" s="22">
        <v>83.8</v>
      </c>
      <c r="M86" s="25">
        <v>0</v>
      </c>
      <c r="N86" s="34">
        <f t="shared" si="4"/>
        <v>83.8</v>
      </c>
      <c r="O86" s="22">
        <f t="shared" si="5"/>
        <v>85.923132530120498</v>
      </c>
      <c r="P86" s="39">
        <v>81</v>
      </c>
      <c r="Q86" s="40">
        <v>81</v>
      </c>
      <c r="R86" s="41" t="s">
        <v>30</v>
      </c>
      <c r="S86" s="46"/>
      <c r="T86" s="45"/>
      <c r="U86" s="46"/>
      <c r="V86" s="47"/>
    </row>
    <row r="87" spans="1:85" ht="20.100000000000001" customHeight="1" x14ac:dyDescent="0.15">
      <c r="A87" s="17" t="s">
        <v>27</v>
      </c>
      <c r="B87" s="18" t="s">
        <v>28</v>
      </c>
      <c r="C87" s="19">
        <v>119</v>
      </c>
      <c r="D87" s="51" t="s">
        <v>33</v>
      </c>
      <c r="E87" s="52">
        <v>2207110229</v>
      </c>
      <c r="F87" s="22">
        <v>82.85</v>
      </c>
      <c r="G87" s="25">
        <v>7.25</v>
      </c>
      <c r="H87" s="32">
        <v>100</v>
      </c>
      <c r="I87" s="22">
        <v>82.349397590361406</v>
      </c>
      <c r="J87" s="25">
        <v>4.5</v>
      </c>
      <c r="K87" s="33">
        <f t="shared" si="7"/>
        <v>86.849397590361406</v>
      </c>
      <c r="L87" s="22">
        <v>57.7</v>
      </c>
      <c r="M87" s="25">
        <v>0</v>
      </c>
      <c r="N87" s="34">
        <f t="shared" si="4"/>
        <v>57.7</v>
      </c>
      <c r="O87" s="22">
        <f t="shared" si="5"/>
        <v>85.907048192771057</v>
      </c>
      <c r="P87" s="39">
        <v>82</v>
      </c>
      <c r="Q87" s="40">
        <v>86</v>
      </c>
      <c r="R87" s="41" t="s">
        <v>30</v>
      </c>
      <c r="S87" s="46"/>
      <c r="T87" s="45"/>
      <c r="U87" s="46"/>
      <c r="V87" s="47"/>
    </row>
    <row r="88" spans="1:85" ht="20.100000000000001" customHeight="1" x14ac:dyDescent="0.15">
      <c r="A88" s="17" t="s">
        <v>27</v>
      </c>
      <c r="B88" s="18" t="s">
        <v>28</v>
      </c>
      <c r="C88" s="19">
        <v>119</v>
      </c>
      <c r="D88" s="49" t="s">
        <v>35</v>
      </c>
      <c r="E88" s="49">
        <v>2207110193</v>
      </c>
      <c r="F88" s="22">
        <v>83</v>
      </c>
      <c r="G88" s="25">
        <v>3.9</v>
      </c>
      <c r="H88" s="32">
        <f t="shared" ref="H88:H107" si="8">F88+G88</f>
        <v>86.9</v>
      </c>
      <c r="I88" s="22">
        <v>84.771084337349393</v>
      </c>
      <c r="J88" s="25">
        <v>2</v>
      </c>
      <c r="K88" s="33">
        <f t="shared" si="7"/>
        <v>86.771084337349393</v>
      </c>
      <c r="L88" s="22">
        <v>77</v>
      </c>
      <c r="M88" s="25">
        <v>0</v>
      </c>
      <c r="N88" s="34">
        <f t="shared" si="4"/>
        <v>77</v>
      </c>
      <c r="O88" s="22">
        <f t="shared" si="5"/>
        <v>85.813313253012041</v>
      </c>
      <c r="P88" s="39">
        <v>83</v>
      </c>
      <c r="Q88" s="40">
        <v>66</v>
      </c>
      <c r="R88" s="41" t="s">
        <v>30</v>
      </c>
      <c r="S88" s="46"/>
      <c r="T88" s="45"/>
      <c r="U88" s="46"/>
      <c r="V88" s="47"/>
    </row>
    <row r="89" spans="1:85" ht="20.100000000000001" customHeight="1" x14ac:dyDescent="0.15">
      <c r="A89" s="17" t="s">
        <v>27</v>
      </c>
      <c r="B89" s="18" t="s">
        <v>28</v>
      </c>
      <c r="C89" s="19">
        <v>119</v>
      </c>
      <c r="D89" s="51" t="s">
        <v>29</v>
      </c>
      <c r="E89" s="51">
        <v>2206110266</v>
      </c>
      <c r="F89" s="22">
        <v>82.634782608695701</v>
      </c>
      <c r="G89" s="25">
        <v>5.4</v>
      </c>
      <c r="H89" s="32">
        <f t="shared" si="8"/>
        <v>88.034782608695707</v>
      </c>
      <c r="I89" s="22">
        <v>80.530120481927696</v>
      </c>
      <c r="J89" s="25">
        <v>4.5</v>
      </c>
      <c r="K89" s="33">
        <f t="shared" si="7"/>
        <v>85.030120481927696</v>
      </c>
      <c r="L89" s="22">
        <v>84.3</v>
      </c>
      <c r="M89" s="25">
        <v>0</v>
      </c>
      <c r="N89" s="34">
        <f t="shared" si="4"/>
        <v>84.3</v>
      </c>
      <c r="O89" s="22">
        <f t="shared" si="5"/>
        <v>85.407807752750131</v>
      </c>
      <c r="P89" s="39">
        <v>84</v>
      </c>
      <c r="Q89" s="40">
        <v>98</v>
      </c>
      <c r="R89" s="41" t="s">
        <v>30</v>
      </c>
      <c r="S89" s="46"/>
      <c r="T89" s="45"/>
      <c r="U89" s="46"/>
      <c r="V89" s="47"/>
    </row>
    <row r="90" spans="1:85" ht="20.100000000000001" customHeight="1" x14ac:dyDescent="0.15">
      <c r="A90" s="17" t="s">
        <v>27</v>
      </c>
      <c r="B90" s="18" t="s">
        <v>28</v>
      </c>
      <c r="C90" s="19">
        <v>119</v>
      </c>
      <c r="D90" s="51" t="s">
        <v>29</v>
      </c>
      <c r="E90" s="51">
        <v>2030110193</v>
      </c>
      <c r="F90" s="22">
        <v>82.983333333333306</v>
      </c>
      <c r="G90" s="25">
        <v>5.25</v>
      </c>
      <c r="H90" s="32">
        <f t="shared" si="8"/>
        <v>88.233333333333306</v>
      </c>
      <c r="I90" s="22">
        <v>82.168674698795201</v>
      </c>
      <c r="J90" s="25">
        <v>3</v>
      </c>
      <c r="K90" s="33">
        <f t="shared" si="7"/>
        <v>85.168674698795201</v>
      </c>
      <c r="L90" s="22">
        <v>81.5</v>
      </c>
      <c r="M90" s="25">
        <v>0</v>
      </c>
      <c r="N90" s="34">
        <f t="shared" si="4"/>
        <v>81.5</v>
      </c>
      <c r="O90" s="22">
        <f t="shared" si="5"/>
        <v>85.261506024096406</v>
      </c>
      <c r="P90" s="39">
        <v>85</v>
      </c>
      <c r="Q90" s="40">
        <v>87</v>
      </c>
      <c r="R90" s="41" t="s">
        <v>30</v>
      </c>
      <c r="S90" s="46"/>
      <c r="T90" s="45"/>
      <c r="U90" s="46"/>
      <c r="V90" s="47"/>
    </row>
    <row r="91" spans="1:85" ht="20.100000000000001" customHeight="1" x14ac:dyDescent="0.15">
      <c r="A91" s="17" t="s">
        <v>27</v>
      </c>
      <c r="B91" s="18" t="s">
        <v>28</v>
      </c>
      <c r="C91" s="19">
        <v>119</v>
      </c>
      <c r="D91" s="49" t="s">
        <v>33</v>
      </c>
      <c r="E91" s="50">
        <v>2207110215</v>
      </c>
      <c r="F91" s="22">
        <v>82.933333333333294</v>
      </c>
      <c r="G91" s="25">
        <v>15.05</v>
      </c>
      <c r="H91" s="32">
        <f t="shared" si="8"/>
        <v>97.983333333333292</v>
      </c>
      <c r="I91" s="22">
        <v>82.397590361445793</v>
      </c>
      <c r="J91" s="25">
        <v>1</v>
      </c>
      <c r="K91" s="33">
        <f t="shared" si="7"/>
        <v>83.397590361445793</v>
      </c>
      <c r="L91" s="22">
        <v>76.849999999999994</v>
      </c>
      <c r="M91" s="25">
        <v>0</v>
      </c>
      <c r="N91" s="34">
        <f t="shared" si="4"/>
        <v>76.849999999999994</v>
      </c>
      <c r="O91" s="22">
        <f t="shared" si="5"/>
        <v>84.930692771084338</v>
      </c>
      <c r="P91" s="39">
        <v>86</v>
      </c>
      <c r="Q91" s="40">
        <v>85</v>
      </c>
      <c r="R91" s="41" t="s">
        <v>30</v>
      </c>
      <c r="S91" s="46"/>
      <c r="T91" s="45"/>
      <c r="U91" s="46"/>
      <c r="V91" s="47"/>
    </row>
    <row r="92" spans="1:85" ht="20.100000000000001" customHeight="1" x14ac:dyDescent="0.15">
      <c r="A92" s="17" t="s">
        <v>27</v>
      </c>
      <c r="B92" s="18" t="s">
        <v>28</v>
      </c>
      <c r="C92" s="19">
        <v>119</v>
      </c>
      <c r="D92" s="51" t="s">
        <v>29</v>
      </c>
      <c r="E92" s="51">
        <v>2101110114</v>
      </c>
      <c r="F92" s="22">
        <v>83</v>
      </c>
      <c r="G92" s="25">
        <v>4.8499999999999996</v>
      </c>
      <c r="H92" s="32">
        <f t="shared" si="8"/>
        <v>87.85</v>
      </c>
      <c r="I92" s="22">
        <v>82.963855421686702</v>
      </c>
      <c r="J92" s="25">
        <v>2</v>
      </c>
      <c r="K92" s="33">
        <f t="shared" si="7"/>
        <v>84.963855421686702</v>
      </c>
      <c r="L92" s="22">
        <v>78.95</v>
      </c>
      <c r="M92" s="25">
        <v>0</v>
      </c>
      <c r="N92" s="34">
        <f t="shared" si="4"/>
        <v>78.95</v>
      </c>
      <c r="O92" s="22">
        <f t="shared" si="5"/>
        <v>84.795391566265025</v>
      </c>
      <c r="P92" s="39">
        <v>87</v>
      </c>
      <c r="Q92" s="40">
        <v>78</v>
      </c>
      <c r="R92" s="41" t="s">
        <v>30</v>
      </c>
      <c r="S92" s="46"/>
      <c r="T92" s="45"/>
      <c r="U92" s="46"/>
      <c r="V92" s="47"/>
    </row>
    <row r="93" spans="1:85" ht="20.100000000000001" customHeight="1" x14ac:dyDescent="0.15">
      <c r="A93" s="17" t="s">
        <v>27</v>
      </c>
      <c r="B93" s="18" t="s">
        <v>28</v>
      </c>
      <c r="C93" s="19">
        <v>119</v>
      </c>
      <c r="D93" s="49" t="s">
        <v>35</v>
      </c>
      <c r="E93" s="49">
        <v>2207110191</v>
      </c>
      <c r="F93" s="22">
        <v>82.991666666666703</v>
      </c>
      <c r="G93" s="25">
        <v>3.9</v>
      </c>
      <c r="H93" s="32">
        <f t="shared" si="8"/>
        <v>86.891666666666708</v>
      </c>
      <c r="I93" s="22">
        <v>82.674698795180703</v>
      </c>
      <c r="J93" s="25">
        <v>3</v>
      </c>
      <c r="K93" s="33">
        <f t="shared" si="7"/>
        <v>85.674698795180703</v>
      </c>
      <c r="L93" s="22">
        <v>73.8</v>
      </c>
      <c r="M93" s="25">
        <v>0</v>
      </c>
      <c r="N93" s="34">
        <f t="shared" si="4"/>
        <v>73.8</v>
      </c>
      <c r="O93" s="22">
        <f t="shared" si="5"/>
        <v>84.669774096385538</v>
      </c>
      <c r="P93" s="39">
        <v>88</v>
      </c>
      <c r="Q93" s="40">
        <v>83</v>
      </c>
      <c r="R93" s="41" t="s">
        <v>30</v>
      </c>
      <c r="S93" s="46"/>
      <c r="T93" s="45"/>
      <c r="U93" s="46"/>
      <c r="V93" s="47"/>
    </row>
    <row r="94" spans="1:85" ht="20.100000000000001" customHeight="1" x14ac:dyDescent="0.15">
      <c r="A94" s="17" t="s">
        <v>27</v>
      </c>
      <c r="B94" s="18" t="s">
        <v>28</v>
      </c>
      <c r="C94" s="19">
        <v>119</v>
      </c>
      <c r="D94" s="49" t="s">
        <v>33</v>
      </c>
      <c r="E94" s="50">
        <v>2207110044</v>
      </c>
      <c r="F94" s="22">
        <v>82.55</v>
      </c>
      <c r="G94" s="25">
        <v>10.15</v>
      </c>
      <c r="H94" s="32">
        <f t="shared" si="8"/>
        <v>92.7</v>
      </c>
      <c r="I94" s="22">
        <v>81.108433734939794</v>
      </c>
      <c r="J94" s="25">
        <v>2</v>
      </c>
      <c r="K94" s="33">
        <f t="shared" si="7"/>
        <v>83.108433734939794</v>
      </c>
      <c r="L94" s="22">
        <v>82.7</v>
      </c>
      <c r="M94" s="25">
        <v>0</v>
      </c>
      <c r="N94" s="34">
        <f t="shared" si="4"/>
        <v>82.7</v>
      </c>
      <c r="O94" s="22">
        <f t="shared" si="5"/>
        <v>84.506325301204839</v>
      </c>
      <c r="P94" s="39">
        <v>89</v>
      </c>
      <c r="Q94" s="40">
        <v>93</v>
      </c>
      <c r="R94" s="41" t="s">
        <v>30</v>
      </c>
      <c r="S94" s="46"/>
      <c r="T94" s="45"/>
      <c r="U94" s="46"/>
      <c r="V94" s="47"/>
    </row>
    <row r="95" spans="1:85" ht="20.100000000000001" customHeight="1" x14ac:dyDescent="0.15">
      <c r="A95" s="17" t="s">
        <v>27</v>
      </c>
      <c r="B95" s="18" t="s">
        <v>28</v>
      </c>
      <c r="C95" s="19">
        <v>119</v>
      </c>
      <c r="D95" s="49" t="s">
        <v>35</v>
      </c>
      <c r="E95" s="49">
        <v>2207110179</v>
      </c>
      <c r="F95" s="22">
        <v>82.883333333333297</v>
      </c>
      <c r="G95" s="25">
        <v>4.3</v>
      </c>
      <c r="H95" s="32">
        <f t="shared" si="8"/>
        <v>87.183333333333294</v>
      </c>
      <c r="I95" s="22">
        <v>81.759036144578303</v>
      </c>
      <c r="J95" s="25">
        <v>3</v>
      </c>
      <c r="K95" s="33">
        <f t="shared" si="7"/>
        <v>84.759036144578303</v>
      </c>
      <c r="L95" s="22">
        <v>77.849999999999994</v>
      </c>
      <c r="M95" s="25">
        <v>0</v>
      </c>
      <c r="N95" s="34">
        <f t="shared" si="4"/>
        <v>77.849999999999994</v>
      </c>
      <c r="O95" s="22">
        <f t="shared" si="5"/>
        <v>84.431777108433721</v>
      </c>
      <c r="P95" s="39">
        <v>90</v>
      </c>
      <c r="Q95" s="40">
        <v>89</v>
      </c>
      <c r="R95" s="41" t="s">
        <v>30</v>
      </c>
      <c r="S95" s="46"/>
      <c r="T95" s="45"/>
      <c r="U95" s="46"/>
      <c r="V95" s="47"/>
      <c r="CG95" s="2" t="s">
        <v>42</v>
      </c>
    </row>
    <row r="96" spans="1:85" ht="20.100000000000001" customHeight="1" x14ac:dyDescent="0.15">
      <c r="A96" s="17" t="s">
        <v>27</v>
      </c>
      <c r="B96" s="18" t="s">
        <v>28</v>
      </c>
      <c r="C96" s="19">
        <v>119</v>
      </c>
      <c r="D96" s="51" t="s">
        <v>29</v>
      </c>
      <c r="E96" s="51">
        <v>2206110259</v>
      </c>
      <c r="F96" s="22">
        <v>82.6434782608696</v>
      </c>
      <c r="G96" s="25">
        <v>4.9000000000000004</v>
      </c>
      <c r="H96" s="32">
        <f t="shared" si="8"/>
        <v>87.543478260869605</v>
      </c>
      <c r="I96" s="22">
        <v>80.674698795180703</v>
      </c>
      <c r="J96" s="25">
        <v>3.75</v>
      </c>
      <c r="K96" s="33">
        <f t="shared" si="7"/>
        <v>84.424698795180703</v>
      </c>
      <c r="L96" s="22">
        <v>79.8</v>
      </c>
      <c r="M96" s="25">
        <v>0</v>
      </c>
      <c r="N96" s="34">
        <f t="shared" si="4"/>
        <v>79.8</v>
      </c>
      <c r="O96" s="22">
        <f t="shared" si="5"/>
        <v>84.430045835515969</v>
      </c>
      <c r="P96" s="39">
        <v>91</v>
      </c>
      <c r="Q96" s="40">
        <v>97</v>
      </c>
      <c r="R96" s="41" t="s">
        <v>30</v>
      </c>
      <c r="S96" s="46"/>
      <c r="T96" s="45"/>
      <c r="U96" s="46"/>
      <c r="V96" s="47"/>
    </row>
    <row r="97" spans="1:87" ht="20.100000000000001" customHeight="1" x14ac:dyDescent="0.15">
      <c r="A97" s="17" t="s">
        <v>27</v>
      </c>
      <c r="B97" s="18" t="s">
        <v>28</v>
      </c>
      <c r="C97" s="19">
        <v>119</v>
      </c>
      <c r="D97" s="49" t="s">
        <v>35</v>
      </c>
      <c r="E97" s="49">
        <v>2207110177</v>
      </c>
      <c r="F97" s="22">
        <v>82.641666666666694</v>
      </c>
      <c r="G97" s="25">
        <v>11.15</v>
      </c>
      <c r="H97" s="32">
        <f t="shared" si="8"/>
        <v>93.7916666666667</v>
      </c>
      <c r="I97" s="22">
        <v>80.686746987951807</v>
      </c>
      <c r="J97" s="25">
        <v>2</v>
      </c>
      <c r="K97" s="33">
        <f t="shared" si="7"/>
        <v>82.686746987951807</v>
      </c>
      <c r="L97" s="22">
        <v>83.35</v>
      </c>
      <c r="M97" s="25">
        <v>0</v>
      </c>
      <c r="N97" s="34">
        <f t="shared" si="4"/>
        <v>83.35</v>
      </c>
      <c r="O97" s="22">
        <f t="shared" si="5"/>
        <v>84.41881024096385</v>
      </c>
      <c r="P97" s="39">
        <v>92</v>
      </c>
      <c r="Q97" s="40">
        <v>96</v>
      </c>
      <c r="R97" s="41" t="s">
        <v>30</v>
      </c>
      <c r="S97" s="46"/>
      <c r="T97" s="45"/>
      <c r="U97" s="46"/>
      <c r="V97" s="47"/>
    </row>
    <row r="98" spans="1:87" ht="20.100000000000001" customHeight="1" x14ac:dyDescent="0.15">
      <c r="A98" s="17" t="s">
        <v>27</v>
      </c>
      <c r="B98" s="18" t="s">
        <v>28</v>
      </c>
      <c r="C98" s="19">
        <v>119</v>
      </c>
      <c r="D98" s="49" t="s">
        <v>33</v>
      </c>
      <c r="E98" s="50">
        <v>2207110220</v>
      </c>
      <c r="F98" s="22">
        <v>82.535139299999997</v>
      </c>
      <c r="G98" s="25">
        <v>10.5</v>
      </c>
      <c r="H98" s="32">
        <f t="shared" si="8"/>
        <v>93.035139299999997</v>
      </c>
      <c r="I98" s="22">
        <v>79.807228915662606</v>
      </c>
      <c r="J98" s="25">
        <v>3</v>
      </c>
      <c r="K98" s="33">
        <f t="shared" si="7"/>
        <v>82.807228915662606</v>
      </c>
      <c r="L98" s="22">
        <v>81</v>
      </c>
      <c r="M98" s="25">
        <v>0</v>
      </c>
      <c r="N98" s="34">
        <f t="shared" si="4"/>
        <v>81</v>
      </c>
      <c r="O98" s="22">
        <f t="shared" si="5"/>
        <v>84.160692581746943</v>
      </c>
      <c r="P98" s="39">
        <v>93</v>
      </c>
      <c r="Q98" s="40">
        <v>102</v>
      </c>
      <c r="R98" s="41" t="s">
        <v>30</v>
      </c>
      <c r="S98" s="46"/>
      <c r="T98" s="45"/>
      <c r="U98" s="46"/>
      <c r="V98" s="47"/>
    </row>
    <row r="99" spans="1:87" ht="20.100000000000001" customHeight="1" x14ac:dyDescent="0.15">
      <c r="A99" s="17" t="s">
        <v>27</v>
      </c>
      <c r="B99" s="18" t="s">
        <v>28</v>
      </c>
      <c r="C99" s="19">
        <v>119</v>
      </c>
      <c r="D99" s="49" t="s">
        <v>35</v>
      </c>
      <c r="E99" s="49">
        <v>2207110190</v>
      </c>
      <c r="F99" s="22">
        <v>83</v>
      </c>
      <c r="G99" s="25">
        <v>3.9</v>
      </c>
      <c r="H99" s="32">
        <f t="shared" si="8"/>
        <v>86.9</v>
      </c>
      <c r="I99" s="22">
        <v>81.819277108433695</v>
      </c>
      <c r="J99" s="25">
        <v>3</v>
      </c>
      <c r="K99" s="33">
        <f t="shared" si="7"/>
        <v>84.819277108433695</v>
      </c>
      <c r="L99" s="22">
        <v>74.3</v>
      </c>
      <c r="M99" s="25">
        <v>0</v>
      </c>
      <c r="N99" s="34">
        <f t="shared" si="4"/>
        <v>74.3</v>
      </c>
      <c r="O99" s="22">
        <f t="shared" si="5"/>
        <v>84.079457831325271</v>
      </c>
      <c r="P99" s="39">
        <v>94</v>
      </c>
      <c r="Q99" s="40">
        <v>88</v>
      </c>
      <c r="R99" s="41" t="s">
        <v>30</v>
      </c>
      <c r="S99" s="46"/>
      <c r="T99" s="45"/>
      <c r="U99" s="46"/>
      <c r="V99" s="47"/>
    </row>
    <row r="100" spans="1:87" ht="20.100000000000001" customHeight="1" x14ac:dyDescent="0.15">
      <c r="A100" s="17" t="s">
        <v>27</v>
      </c>
      <c r="B100" s="18" t="s">
        <v>28</v>
      </c>
      <c r="C100" s="19">
        <v>119</v>
      </c>
      <c r="D100" s="49" t="s">
        <v>35</v>
      </c>
      <c r="E100" s="49">
        <v>2207110195</v>
      </c>
      <c r="F100" s="22">
        <v>83</v>
      </c>
      <c r="G100" s="25">
        <v>3.9</v>
      </c>
      <c r="H100" s="32">
        <f t="shared" si="8"/>
        <v>86.9</v>
      </c>
      <c r="I100" s="22">
        <v>81.602409638554207</v>
      </c>
      <c r="J100" s="25">
        <v>2</v>
      </c>
      <c r="K100" s="33">
        <f t="shared" si="7"/>
        <v>83.602409638554207</v>
      </c>
      <c r="L100" s="22">
        <v>83.4</v>
      </c>
      <c r="M100" s="25">
        <v>0</v>
      </c>
      <c r="N100" s="34">
        <f t="shared" si="4"/>
        <v>83.4</v>
      </c>
      <c r="O100" s="22">
        <f t="shared" si="5"/>
        <v>84.076807228915655</v>
      </c>
      <c r="P100" s="39">
        <v>95</v>
      </c>
      <c r="Q100" s="40">
        <v>90</v>
      </c>
      <c r="R100" s="41" t="s">
        <v>30</v>
      </c>
      <c r="S100" s="46"/>
      <c r="T100" s="45"/>
      <c r="U100" s="46"/>
      <c r="V100" s="47"/>
    </row>
    <row r="101" spans="1:87" ht="20.100000000000001" customHeight="1" x14ac:dyDescent="0.15">
      <c r="A101" s="17" t="s">
        <v>27</v>
      </c>
      <c r="B101" s="18" t="s">
        <v>28</v>
      </c>
      <c r="C101" s="19">
        <v>119</v>
      </c>
      <c r="D101" s="51" t="s">
        <v>29</v>
      </c>
      <c r="E101" s="51">
        <v>2133110031</v>
      </c>
      <c r="F101" s="22">
        <v>81.966666666666697</v>
      </c>
      <c r="G101" s="25">
        <v>3.9</v>
      </c>
      <c r="H101" s="32">
        <f t="shared" si="8"/>
        <v>85.866666666666703</v>
      </c>
      <c r="I101" s="22">
        <v>80.891566265060206</v>
      </c>
      <c r="J101" s="25">
        <v>3.15</v>
      </c>
      <c r="K101" s="33">
        <f t="shared" si="7"/>
        <v>84.041566265060212</v>
      </c>
      <c r="L101" s="22">
        <v>78.95</v>
      </c>
      <c r="M101" s="25">
        <v>0</v>
      </c>
      <c r="N101" s="34">
        <f t="shared" si="4"/>
        <v>78.95</v>
      </c>
      <c r="O101" s="22">
        <f t="shared" si="5"/>
        <v>83.806174698795161</v>
      </c>
      <c r="P101" s="39">
        <v>96</v>
      </c>
      <c r="Q101" s="40">
        <v>94</v>
      </c>
      <c r="R101" s="41" t="s">
        <v>30</v>
      </c>
      <c r="S101" s="46"/>
      <c r="T101" s="45"/>
      <c r="U101" s="46"/>
      <c r="V101" s="47"/>
    </row>
    <row r="102" spans="1:87" ht="20.100000000000001" customHeight="1" x14ac:dyDescent="0.15">
      <c r="A102" s="17" t="s">
        <v>27</v>
      </c>
      <c r="B102" s="18" t="s">
        <v>28</v>
      </c>
      <c r="C102" s="19">
        <v>119</v>
      </c>
      <c r="D102" s="51" t="s">
        <v>29</v>
      </c>
      <c r="E102" s="51">
        <v>1934110291</v>
      </c>
      <c r="F102" s="22">
        <v>82.366666666666703</v>
      </c>
      <c r="G102" s="25">
        <v>12.9</v>
      </c>
      <c r="H102" s="32">
        <f t="shared" si="8"/>
        <v>95.266666666666708</v>
      </c>
      <c r="I102" s="22">
        <v>78.493975903614498</v>
      </c>
      <c r="J102" s="25">
        <v>2</v>
      </c>
      <c r="K102" s="33">
        <f t="shared" si="7"/>
        <v>80.493975903614498</v>
      </c>
      <c r="L102" s="22">
        <v>90</v>
      </c>
      <c r="M102" s="25">
        <v>0.25</v>
      </c>
      <c r="N102" s="34">
        <f t="shared" si="4"/>
        <v>90.25</v>
      </c>
      <c r="O102" s="22">
        <f t="shared" si="5"/>
        <v>83.685481927710882</v>
      </c>
      <c r="P102" s="39">
        <v>97</v>
      </c>
      <c r="Q102" s="40">
        <v>104</v>
      </c>
      <c r="R102" s="41" t="s">
        <v>30</v>
      </c>
      <c r="S102" s="46"/>
      <c r="T102" s="45"/>
      <c r="U102" s="46"/>
      <c r="V102" s="47"/>
    </row>
    <row r="103" spans="1:87" ht="20.100000000000001" customHeight="1" x14ac:dyDescent="0.15">
      <c r="A103" s="17" t="s">
        <v>27</v>
      </c>
      <c r="B103" s="18" t="s">
        <v>28</v>
      </c>
      <c r="C103" s="19">
        <v>119</v>
      </c>
      <c r="D103" s="49" t="s">
        <v>35</v>
      </c>
      <c r="E103" s="49">
        <v>2207110188</v>
      </c>
      <c r="F103" s="22">
        <v>82.983333333333306</v>
      </c>
      <c r="G103" s="25">
        <v>4.95</v>
      </c>
      <c r="H103" s="32">
        <f t="shared" si="8"/>
        <v>87.933333333333309</v>
      </c>
      <c r="I103" s="22">
        <v>82.698795180722897</v>
      </c>
      <c r="J103" s="25">
        <v>2</v>
      </c>
      <c r="K103" s="33">
        <f t="shared" si="7"/>
        <v>84.698795180722897</v>
      </c>
      <c r="L103" s="22">
        <v>69.5</v>
      </c>
      <c r="M103" s="25">
        <v>0</v>
      </c>
      <c r="N103" s="34">
        <f t="shared" si="4"/>
        <v>69.5</v>
      </c>
      <c r="O103" s="22">
        <f t="shared" si="5"/>
        <v>83.664096385542166</v>
      </c>
      <c r="P103" s="39">
        <v>98</v>
      </c>
      <c r="Q103" s="40">
        <v>82</v>
      </c>
      <c r="R103" s="41" t="s">
        <v>30</v>
      </c>
      <c r="S103" s="46"/>
      <c r="T103" s="45"/>
      <c r="U103" s="46"/>
      <c r="V103" s="47"/>
    </row>
    <row r="104" spans="1:87" ht="20.100000000000001" customHeight="1" x14ac:dyDescent="0.15">
      <c r="A104" s="17" t="s">
        <v>27</v>
      </c>
      <c r="B104" s="18" t="s">
        <v>28</v>
      </c>
      <c r="C104" s="19">
        <v>119</v>
      </c>
      <c r="D104" s="49" t="s">
        <v>35</v>
      </c>
      <c r="E104" s="49">
        <v>2207110169</v>
      </c>
      <c r="F104" s="22">
        <v>82.525000000000006</v>
      </c>
      <c r="G104" s="25">
        <v>2.65</v>
      </c>
      <c r="H104" s="32">
        <f t="shared" si="8"/>
        <v>85.175000000000011</v>
      </c>
      <c r="I104" s="22">
        <v>83.361445783132496</v>
      </c>
      <c r="J104" s="25">
        <v>2</v>
      </c>
      <c r="K104" s="33">
        <f t="shared" si="7"/>
        <v>85.361445783132496</v>
      </c>
      <c r="L104" s="22">
        <v>65.5</v>
      </c>
      <c r="M104" s="25">
        <v>0</v>
      </c>
      <c r="N104" s="34">
        <f t="shared" si="4"/>
        <v>65.5</v>
      </c>
      <c r="O104" s="22">
        <f t="shared" si="5"/>
        <v>83.34733433734938</v>
      </c>
      <c r="P104" s="39">
        <v>99</v>
      </c>
      <c r="Q104" s="40">
        <v>73</v>
      </c>
      <c r="R104" s="41" t="s">
        <v>30</v>
      </c>
      <c r="S104" s="46"/>
      <c r="T104" s="45"/>
      <c r="U104" s="46"/>
      <c r="V104" s="47"/>
      <c r="CG104" s="2" t="s">
        <v>43</v>
      </c>
      <c r="CI104" s="2" t="s">
        <v>44</v>
      </c>
    </row>
    <row r="105" spans="1:87" ht="20.100000000000001" customHeight="1" x14ac:dyDescent="0.15">
      <c r="A105" s="17" t="s">
        <v>27</v>
      </c>
      <c r="B105" s="18" t="s">
        <v>28</v>
      </c>
      <c r="C105" s="19">
        <v>119</v>
      </c>
      <c r="D105" s="49" t="s">
        <v>35</v>
      </c>
      <c r="E105" s="49">
        <v>2207110185</v>
      </c>
      <c r="F105" s="22">
        <v>83</v>
      </c>
      <c r="G105" s="25">
        <v>4.6500000000000004</v>
      </c>
      <c r="H105" s="32">
        <f t="shared" si="8"/>
        <v>87.65</v>
      </c>
      <c r="I105" s="22">
        <v>80.722891566265105</v>
      </c>
      <c r="J105" s="25">
        <v>2</v>
      </c>
      <c r="K105" s="33">
        <f t="shared" si="7"/>
        <v>82.722891566265105</v>
      </c>
      <c r="L105" s="22">
        <v>77.825000000000003</v>
      </c>
      <c r="M105" s="25">
        <v>0</v>
      </c>
      <c r="N105" s="34">
        <f t="shared" si="4"/>
        <v>77.825000000000003</v>
      </c>
      <c r="O105" s="22">
        <f t="shared" si="5"/>
        <v>82.972168674698821</v>
      </c>
      <c r="P105" s="39">
        <v>100</v>
      </c>
      <c r="Q105" s="40">
        <v>95</v>
      </c>
      <c r="R105" s="41" t="s">
        <v>30</v>
      </c>
      <c r="S105" s="46"/>
      <c r="T105" s="45"/>
      <c r="U105" s="46"/>
      <c r="V105" s="47"/>
    </row>
    <row r="106" spans="1:87" ht="20.100000000000001" customHeight="1" x14ac:dyDescent="0.15">
      <c r="A106" s="17" t="s">
        <v>27</v>
      </c>
      <c r="B106" s="18" t="s">
        <v>28</v>
      </c>
      <c r="C106" s="19">
        <v>119</v>
      </c>
      <c r="D106" s="51" t="s">
        <v>29</v>
      </c>
      <c r="E106" s="51">
        <v>2207110138</v>
      </c>
      <c r="F106" s="22">
        <v>82.625</v>
      </c>
      <c r="G106" s="25">
        <v>5.2</v>
      </c>
      <c r="H106" s="32">
        <f t="shared" si="8"/>
        <v>87.825000000000003</v>
      </c>
      <c r="I106" s="22">
        <v>80.349500000000006</v>
      </c>
      <c r="J106" s="25">
        <v>2</v>
      </c>
      <c r="K106" s="33">
        <f t="shared" si="7"/>
        <v>82.349500000000006</v>
      </c>
      <c r="L106" s="22">
        <v>80.05</v>
      </c>
      <c r="M106" s="25">
        <v>0</v>
      </c>
      <c r="N106" s="34">
        <f t="shared" si="4"/>
        <v>80.05</v>
      </c>
      <c r="O106" s="22">
        <f t="shared" si="5"/>
        <v>82.940875000000005</v>
      </c>
      <c r="P106" s="39">
        <v>101</v>
      </c>
      <c r="Q106" s="40">
        <v>99</v>
      </c>
      <c r="R106" s="41" t="s">
        <v>30</v>
      </c>
      <c r="S106" s="46"/>
      <c r="T106" s="45"/>
      <c r="U106" s="46"/>
      <c r="V106" s="47"/>
    </row>
    <row r="107" spans="1:87" ht="20.100000000000001" customHeight="1" x14ac:dyDescent="0.15">
      <c r="A107" s="17" t="s">
        <v>27</v>
      </c>
      <c r="B107" s="18" t="s">
        <v>28</v>
      </c>
      <c r="C107" s="19">
        <v>119</v>
      </c>
      <c r="D107" s="51" t="s">
        <v>29</v>
      </c>
      <c r="E107" s="51">
        <v>2131110377</v>
      </c>
      <c r="F107" s="22">
        <v>81.966666666666697</v>
      </c>
      <c r="G107" s="25">
        <v>8.9</v>
      </c>
      <c r="H107" s="32">
        <f t="shared" si="8"/>
        <v>90.866666666666703</v>
      </c>
      <c r="I107" s="22">
        <v>80.313253012048193</v>
      </c>
      <c r="J107" s="25">
        <v>2.4</v>
      </c>
      <c r="K107" s="33">
        <f t="shared" si="7"/>
        <v>82.713253012048199</v>
      </c>
      <c r="L107" s="22">
        <v>72.099999999999994</v>
      </c>
      <c r="M107" s="25">
        <v>0</v>
      </c>
      <c r="N107" s="34">
        <f t="shared" si="4"/>
        <v>72.099999999999994</v>
      </c>
      <c r="O107" s="22">
        <f t="shared" si="5"/>
        <v>82.874939759036153</v>
      </c>
      <c r="P107" s="39">
        <v>102</v>
      </c>
      <c r="Q107" s="40">
        <v>101</v>
      </c>
      <c r="R107" s="41" t="s">
        <v>30</v>
      </c>
      <c r="S107" s="46"/>
      <c r="T107" s="45"/>
      <c r="U107" s="46"/>
      <c r="V107" s="47"/>
    </row>
    <row r="108" spans="1:87" ht="20.100000000000001" customHeight="1" x14ac:dyDescent="0.15">
      <c r="A108" s="17" t="s">
        <v>27</v>
      </c>
      <c r="B108" s="18" t="s">
        <v>28</v>
      </c>
      <c r="C108" s="19">
        <v>119</v>
      </c>
      <c r="D108" s="49" t="s">
        <v>33</v>
      </c>
      <c r="E108" s="50">
        <v>2207110202</v>
      </c>
      <c r="F108" s="22">
        <v>83</v>
      </c>
      <c r="G108" s="25">
        <v>18</v>
      </c>
      <c r="H108" s="32">
        <v>100</v>
      </c>
      <c r="I108" s="22">
        <v>81.277108433734895</v>
      </c>
      <c r="J108" s="25">
        <v>0</v>
      </c>
      <c r="K108" s="33">
        <f t="shared" si="7"/>
        <v>81.277108433734895</v>
      </c>
      <c r="L108" s="22">
        <v>60</v>
      </c>
      <c r="M108" s="25">
        <v>0</v>
      </c>
      <c r="N108" s="34">
        <f t="shared" si="4"/>
        <v>60</v>
      </c>
      <c r="O108" s="22">
        <f t="shared" si="5"/>
        <v>81.957831325301171</v>
      </c>
      <c r="P108" s="39">
        <v>103</v>
      </c>
      <c r="Q108" s="40">
        <v>91</v>
      </c>
      <c r="R108" s="41" t="s">
        <v>30</v>
      </c>
      <c r="S108" s="46"/>
      <c r="T108" s="45"/>
      <c r="U108" s="46"/>
      <c r="V108" s="47"/>
    </row>
    <row r="109" spans="1:87" ht="20.100000000000001" customHeight="1" x14ac:dyDescent="0.15">
      <c r="A109" s="17" t="s">
        <v>27</v>
      </c>
      <c r="B109" s="18" t="s">
        <v>28</v>
      </c>
      <c r="C109" s="19">
        <v>119</v>
      </c>
      <c r="D109" s="51" t="s">
        <v>29</v>
      </c>
      <c r="E109" s="51">
        <v>2207110139</v>
      </c>
      <c r="F109" s="22">
        <v>82.7083333333333</v>
      </c>
      <c r="G109" s="25">
        <v>4.45</v>
      </c>
      <c r="H109" s="32">
        <f t="shared" ref="H109:H115" si="9">F109+G109</f>
        <v>87.158333333333303</v>
      </c>
      <c r="I109" s="22">
        <v>79.378600000000006</v>
      </c>
      <c r="J109" s="25">
        <v>2</v>
      </c>
      <c r="K109" s="33">
        <f t="shared" si="7"/>
        <v>81.378600000000006</v>
      </c>
      <c r="L109" s="22">
        <v>78.150000000000006</v>
      </c>
      <c r="M109" s="25">
        <v>0</v>
      </c>
      <c r="N109" s="34">
        <f t="shared" si="4"/>
        <v>78.150000000000006</v>
      </c>
      <c r="O109" s="22">
        <f t="shared" si="5"/>
        <v>81.922699999999992</v>
      </c>
      <c r="P109" s="39">
        <v>104</v>
      </c>
      <c r="Q109" s="40">
        <v>103</v>
      </c>
      <c r="R109" s="41" t="s">
        <v>30</v>
      </c>
      <c r="S109" s="46"/>
      <c r="T109" s="45"/>
      <c r="U109" s="46"/>
      <c r="V109" s="47"/>
    </row>
    <row r="110" spans="1:87" ht="20.100000000000001" customHeight="1" x14ac:dyDescent="0.15">
      <c r="A110" s="17" t="s">
        <v>27</v>
      </c>
      <c r="B110" s="18" t="s">
        <v>28</v>
      </c>
      <c r="C110" s="19">
        <v>119</v>
      </c>
      <c r="D110" s="49" t="s">
        <v>33</v>
      </c>
      <c r="E110" s="50">
        <v>2207110225</v>
      </c>
      <c r="F110" s="22">
        <v>83</v>
      </c>
      <c r="G110" s="25">
        <v>6.5</v>
      </c>
      <c r="H110" s="32">
        <f t="shared" si="9"/>
        <v>89.5</v>
      </c>
      <c r="I110" s="22">
        <v>76.951807228915698</v>
      </c>
      <c r="J110" s="25">
        <v>3</v>
      </c>
      <c r="K110" s="33">
        <f t="shared" si="7"/>
        <v>79.951807228915698</v>
      </c>
      <c r="L110" s="22">
        <v>80.099999999999994</v>
      </c>
      <c r="M110" s="25">
        <v>0</v>
      </c>
      <c r="N110" s="34">
        <f t="shared" si="4"/>
        <v>80.099999999999994</v>
      </c>
      <c r="O110" s="22">
        <f t="shared" si="5"/>
        <v>81.398855421686775</v>
      </c>
      <c r="P110" s="39">
        <v>105</v>
      </c>
      <c r="Q110" s="40">
        <v>110</v>
      </c>
      <c r="R110" s="41" t="s">
        <v>30</v>
      </c>
      <c r="S110" s="46"/>
      <c r="T110" s="45"/>
      <c r="U110" s="46"/>
      <c r="V110" s="47"/>
    </row>
    <row r="111" spans="1:87" ht="20.100000000000001" customHeight="1" x14ac:dyDescent="0.15">
      <c r="A111" s="17" t="s">
        <v>27</v>
      </c>
      <c r="B111" s="18" t="s">
        <v>28</v>
      </c>
      <c r="C111" s="19">
        <v>119</v>
      </c>
      <c r="D111" s="49" t="s">
        <v>35</v>
      </c>
      <c r="E111" s="49">
        <v>2207110180</v>
      </c>
      <c r="F111" s="22">
        <v>83</v>
      </c>
      <c r="G111" s="25">
        <v>5.9</v>
      </c>
      <c r="H111" s="32">
        <f t="shared" si="9"/>
        <v>88.9</v>
      </c>
      <c r="I111" s="22">
        <v>77.313253012048193</v>
      </c>
      <c r="J111" s="25">
        <v>2</v>
      </c>
      <c r="K111" s="33">
        <f t="shared" si="7"/>
        <v>79.313253012048193</v>
      </c>
      <c r="L111" s="22">
        <v>82.6</v>
      </c>
      <c r="M111" s="25">
        <v>0</v>
      </c>
      <c r="N111" s="34">
        <f t="shared" si="4"/>
        <v>82.6</v>
      </c>
      <c r="O111" s="22">
        <f t="shared" si="5"/>
        <v>81.079939759036151</v>
      </c>
      <c r="P111" s="39">
        <v>106</v>
      </c>
      <c r="Q111" s="40">
        <v>109</v>
      </c>
      <c r="R111" s="41" t="s">
        <v>30</v>
      </c>
      <c r="S111" s="46"/>
      <c r="T111" s="45"/>
      <c r="U111" s="46"/>
      <c r="V111" s="47"/>
    </row>
    <row r="112" spans="1:87" ht="20.100000000000001" customHeight="1" x14ac:dyDescent="0.15">
      <c r="A112" s="17" t="s">
        <v>27</v>
      </c>
      <c r="B112" s="18" t="s">
        <v>28</v>
      </c>
      <c r="C112" s="19">
        <v>119</v>
      </c>
      <c r="D112" s="49" t="s">
        <v>35</v>
      </c>
      <c r="E112" s="49">
        <v>2207110200</v>
      </c>
      <c r="F112" s="22">
        <v>82.8</v>
      </c>
      <c r="G112" s="25">
        <v>4.4000000000000004</v>
      </c>
      <c r="H112" s="32">
        <f t="shared" si="9"/>
        <v>87.2</v>
      </c>
      <c r="I112" s="22">
        <v>77.939759036144594</v>
      </c>
      <c r="J112" s="25">
        <v>2</v>
      </c>
      <c r="K112" s="33">
        <f t="shared" si="7"/>
        <v>79.939759036144594</v>
      </c>
      <c r="L112" s="22">
        <v>79.05</v>
      </c>
      <c r="M112" s="25">
        <v>0.5</v>
      </c>
      <c r="N112" s="34">
        <f t="shared" si="4"/>
        <v>79.55</v>
      </c>
      <c r="O112" s="22">
        <f t="shared" si="5"/>
        <v>80.989819277108438</v>
      </c>
      <c r="P112" s="39">
        <v>107</v>
      </c>
      <c r="Q112" s="40">
        <v>106</v>
      </c>
      <c r="R112" s="41" t="s">
        <v>30</v>
      </c>
      <c r="S112" s="46"/>
      <c r="T112" s="45"/>
      <c r="U112" s="46"/>
      <c r="V112" s="47"/>
    </row>
    <row r="113" spans="1:87" ht="20.100000000000001" customHeight="1" x14ac:dyDescent="0.15">
      <c r="A113" s="17" t="s">
        <v>27</v>
      </c>
      <c r="B113" s="18" t="s">
        <v>28</v>
      </c>
      <c r="C113" s="19">
        <v>119</v>
      </c>
      <c r="D113" s="49" t="s">
        <v>35</v>
      </c>
      <c r="E113" s="49">
        <v>2207110168</v>
      </c>
      <c r="F113" s="22">
        <v>82.9166666666667</v>
      </c>
      <c r="G113" s="25">
        <v>5.4</v>
      </c>
      <c r="H113" s="32">
        <f t="shared" si="9"/>
        <v>88.316666666666706</v>
      </c>
      <c r="I113" s="22">
        <v>76.409638554216897</v>
      </c>
      <c r="J113" s="25">
        <v>3.25</v>
      </c>
      <c r="K113" s="33">
        <f t="shared" si="7"/>
        <v>79.659638554216897</v>
      </c>
      <c r="L113" s="22">
        <v>64.150000000000006</v>
      </c>
      <c r="M113" s="25">
        <v>0</v>
      </c>
      <c r="N113" s="34">
        <f t="shared" si="4"/>
        <v>64.150000000000006</v>
      </c>
      <c r="O113" s="22">
        <f t="shared" si="5"/>
        <v>79.407228915662685</v>
      </c>
      <c r="P113" s="39">
        <v>108</v>
      </c>
      <c r="Q113" s="40">
        <v>113</v>
      </c>
      <c r="R113" s="41" t="s">
        <v>30</v>
      </c>
      <c r="S113" s="46"/>
      <c r="T113" s="45"/>
      <c r="U113" s="46"/>
      <c r="V113" s="47"/>
      <c r="CG113" s="2" t="s">
        <v>38</v>
      </c>
      <c r="CH113" s="2" t="s">
        <v>34</v>
      </c>
      <c r="CI113" s="2" t="s">
        <v>45</v>
      </c>
    </row>
    <row r="114" spans="1:87" ht="20.100000000000001" customHeight="1" x14ac:dyDescent="0.15">
      <c r="A114" s="17" t="s">
        <v>27</v>
      </c>
      <c r="B114" s="18" t="s">
        <v>28</v>
      </c>
      <c r="C114" s="19">
        <v>119</v>
      </c>
      <c r="D114" s="51" t="s">
        <v>29</v>
      </c>
      <c r="E114" s="51">
        <v>2206110232</v>
      </c>
      <c r="F114" s="22">
        <v>82.641666666666694</v>
      </c>
      <c r="G114" s="25">
        <v>4.6500000000000004</v>
      </c>
      <c r="H114" s="32">
        <f t="shared" si="9"/>
        <v>87.2916666666667</v>
      </c>
      <c r="I114" s="22">
        <v>78.385542168674704</v>
      </c>
      <c r="J114" s="25">
        <v>2</v>
      </c>
      <c r="K114" s="33">
        <f t="shared" si="7"/>
        <v>80.385542168674704</v>
      </c>
      <c r="L114" s="22">
        <v>57.9</v>
      </c>
      <c r="M114" s="25">
        <v>0</v>
      </c>
      <c r="N114" s="34">
        <f t="shared" si="4"/>
        <v>57.9</v>
      </c>
      <c r="O114" s="22">
        <f t="shared" si="5"/>
        <v>79.172906626506034</v>
      </c>
      <c r="P114" s="39">
        <v>109</v>
      </c>
      <c r="Q114" s="40">
        <v>105</v>
      </c>
      <c r="R114" s="41" t="s">
        <v>30</v>
      </c>
      <c r="S114" s="46"/>
      <c r="T114" s="45"/>
      <c r="U114" s="46"/>
      <c r="V114" s="47"/>
    </row>
    <row r="115" spans="1:87" ht="20.100000000000001" customHeight="1" x14ac:dyDescent="0.15">
      <c r="A115" s="17" t="s">
        <v>27</v>
      </c>
      <c r="B115" s="18" t="s">
        <v>28</v>
      </c>
      <c r="C115" s="19">
        <v>119</v>
      </c>
      <c r="D115" s="51" t="s">
        <v>29</v>
      </c>
      <c r="E115" s="51">
        <v>2207110051</v>
      </c>
      <c r="F115" s="22">
        <v>82.474999999999994</v>
      </c>
      <c r="G115" s="25">
        <v>2.8</v>
      </c>
      <c r="H115" s="32">
        <f t="shared" si="9"/>
        <v>85.274999999999991</v>
      </c>
      <c r="I115" s="22">
        <v>77.878799999999998</v>
      </c>
      <c r="J115" s="25">
        <v>2.4</v>
      </c>
      <c r="K115" s="33">
        <f t="shared" si="7"/>
        <v>80.278800000000004</v>
      </c>
      <c r="L115" s="22">
        <v>61.5</v>
      </c>
      <c r="M115" s="25">
        <v>0</v>
      </c>
      <c r="N115" s="34">
        <f t="shared" si="4"/>
        <v>61.5</v>
      </c>
      <c r="O115" s="22">
        <f t="shared" si="5"/>
        <v>79.150350000000003</v>
      </c>
      <c r="P115" s="39">
        <v>110</v>
      </c>
      <c r="Q115" s="40">
        <v>107</v>
      </c>
      <c r="R115" s="41" t="s">
        <v>30</v>
      </c>
      <c r="S115" s="46"/>
      <c r="T115" s="45"/>
      <c r="U115" s="46"/>
      <c r="V115" s="47"/>
    </row>
    <row r="116" spans="1:87" ht="20.100000000000001" customHeight="1" x14ac:dyDescent="0.15">
      <c r="A116" s="17" t="s">
        <v>27</v>
      </c>
      <c r="B116" s="18" t="s">
        <v>28</v>
      </c>
      <c r="C116" s="19">
        <v>119</v>
      </c>
      <c r="D116" s="49" t="s">
        <v>33</v>
      </c>
      <c r="E116" s="50">
        <v>2207110206</v>
      </c>
      <c r="F116" s="22">
        <v>83</v>
      </c>
      <c r="G116" s="25">
        <v>8.75</v>
      </c>
      <c r="H116" s="32">
        <v>100</v>
      </c>
      <c r="I116" s="22">
        <v>76.554216867469904</v>
      </c>
      <c r="J116" s="25">
        <v>0</v>
      </c>
      <c r="K116" s="33">
        <f t="shared" si="7"/>
        <v>76.554216867469904</v>
      </c>
      <c r="L116" s="22">
        <v>60</v>
      </c>
      <c r="M116" s="25">
        <v>0</v>
      </c>
      <c r="N116" s="34">
        <f t="shared" si="4"/>
        <v>60</v>
      </c>
      <c r="O116" s="22">
        <f t="shared" si="5"/>
        <v>78.415662650602428</v>
      </c>
      <c r="P116" s="39">
        <v>111</v>
      </c>
      <c r="Q116" s="40">
        <v>112</v>
      </c>
      <c r="R116" s="41" t="s">
        <v>30</v>
      </c>
      <c r="S116" s="46"/>
      <c r="T116" s="45"/>
      <c r="U116" s="46"/>
      <c r="V116" s="47"/>
    </row>
    <row r="117" spans="1:87" ht="20.100000000000001" customHeight="1" x14ac:dyDescent="0.15">
      <c r="A117" s="17" t="s">
        <v>27</v>
      </c>
      <c r="B117" s="18" t="s">
        <v>28</v>
      </c>
      <c r="C117" s="19">
        <v>119</v>
      </c>
      <c r="D117" s="51" t="s">
        <v>29</v>
      </c>
      <c r="E117" s="51">
        <v>2107110117</v>
      </c>
      <c r="F117" s="22">
        <v>82.1666666666667</v>
      </c>
      <c r="G117" s="25">
        <v>1.2</v>
      </c>
      <c r="H117" s="32">
        <f t="shared" ref="H117:H124" si="10">F117+G117</f>
        <v>83.366666666666703</v>
      </c>
      <c r="I117" s="22">
        <v>76.746987951807199</v>
      </c>
      <c r="J117" s="25">
        <v>2</v>
      </c>
      <c r="K117" s="33">
        <f t="shared" si="7"/>
        <v>78.746987951807199</v>
      </c>
      <c r="L117" s="22">
        <v>66.849999999999994</v>
      </c>
      <c r="M117" s="25">
        <v>0</v>
      </c>
      <c r="N117" s="34">
        <f t="shared" si="4"/>
        <v>66.849999999999994</v>
      </c>
      <c r="O117" s="22">
        <f t="shared" si="5"/>
        <v>78.250240963855404</v>
      </c>
      <c r="P117" s="39">
        <v>112</v>
      </c>
      <c r="Q117" s="40">
        <v>111</v>
      </c>
      <c r="R117" s="41" t="s">
        <v>30</v>
      </c>
      <c r="S117" s="46"/>
      <c r="T117" s="45"/>
      <c r="U117" s="46"/>
      <c r="V117" s="47"/>
    </row>
    <row r="118" spans="1:87" ht="20.100000000000001" customHeight="1" x14ac:dyDescent="0.15">
      <c r="A118" s="17" t="s">
        <v>27</v>
      </c>
      <c r="B118" s="18" t="s">
        <v>28</v>
      </c>
      <c r="C118" s="19">
        <v>119</v>
      </c>
      <c r="D118" s="51" t="s">
        <v>29</v>
      </c>
      <c r="E118" s="51">
        <v>2202110265</v>
      </c>
      <c r="F118" s="22">
        <v>80.2</v>
      </c>
      <c r="G118" s="25">
        <v>2</v>
      </c>
      <c r="H118" s="32">
        <f t="shared" si="10"/>
        <v>82.2</v>
      </c>
      <c r="I118" s="22">
        <v>77.831325301204799</v>
      </c>
      <c r="J118" s="25">
        <v>2</v>
      </c>
      <c r="K118" s="33">
        <f t="shared" si="7"/>
        <v>79.831325301204799</v>
      </c>
      <c r="L118" s="22">
        <v>52.7</v>
      </c>
      <c r="M118" s="25">
        <v>0</v>
      </c>
      <c r="N118" s="34">
        <f t="shared" si="4"/>
        <v>52.7</v>
      </c>
      <c r="O118" s="22">
        <f t="shared" si="5"/>
        <v>77.473493975903594</v>
      </c>
      <c r="P118" s="39">
        <v>113</v>
      </c>
      <c r="Q118" s="40">
        <v>108</v>
      </c>
      <c r="R118" s="41" t="s">
        <v>46</v>
      </c>
      <c r="S118" s="46"/>
      <c r="T118" s="45"/>
      <c r="U118" s="46"/>
      <c r="V118" s="47"/>
    </row>
    <row r="119" spans="1:87" ht="20.100000000000001" customHeight="1" x14ac:dyDescent="0.15">
      <c r="A119" s="17" t="s">
        <v>27</v>
      </c>
      <c r="B119" s="18" t="s">
        <v>28</v>
      </c>
      <c r="C119" s="19">
        <v>119</v>
      </c>
      <c r="D119" s="49" t="s">
        <v>35</v>
      </c>
      <c r="E119" s="49">
        <v>2207110198</v>
      </c>
      <c r="F119" s="22">
        <v>82.8</v>
      </c>
      <c r="G119" s="25">
        <v>5.15</v>
      </c>
      <c r="H119" s="32">
        <f t="shared" si="10"/>
        <v>87.95</v>
      </c>
      <c r="I119" s="22">
        <v>74.746987951807199</v>
      </c>
      <c r="J119" s="25">
        <v>2</v>
      </c>
      <c r="K119" s="33">
        <f t="shared" si="7"/>
        <v>76.746987951807199</v>
      </c>
      <c r="L119" s="22">
        <v>56.05</v>
      </c>
      <c r="M119" s="25">
        <v>0</v>
      </c>
      <c r="N119" s="34">
        <f t="shared" si="4"/>
        <v>56.05</v>
      </c>
      <c r="O119" s="22">
        <f t="shared" si="5"/>
        <v>76.357740963855406</v>
      </c>
      <c r="P119" s="39">
        <v>114</v>
      </c>
      <c r="Q119" s="40">
        <v>115</v>
      </c>
      <c r="R119" s="41" t="s">
        <v>30</v>
      </c>
      <c r="S119" s="46"/>
      <c r="T119" s="45"/>
      <c r="U119" s="46"/>
      <c r="V119" s="47"/>
    </row>
    <row r="120" spans="1:87" ht="20.100000000000001" customHeight="1" x14ac:dyDescent="0.15">
      <c r="A120" s="17" t="s">
        <v>27</v>
      </c>
      <c r="B120" s="18" t="s">
        <v>28</v>
      </c>
      <c r="C120" s="19">
        <v>119</v>
      </c>
      <c r="D120" s="51" t="s">
        <v>33</v>
      </c>
      <c r="E120" s="52">
        <v>2207110227</v>
      </c>
      <c r="F120" s="22">
        <v>82.983333333333306</v>
      </c>
      <c r="G120" s="25">
        <v>6.5</v>
      </c>
      <c r="H120" s="32">
        <f t="shared" si="10"/>
        <v>89.483333333333306</v>
      </c>
      <c r="I120" s="22">
        <v>74.927710843373504</v>
      </c>
      <c r="J120" s="25">
        <v>0</v>
      </c>
      <c r="K120" s="33">
        <f t="shared" si="7"/>
        <v>74.927710843373504</v>
      </c>
      <c r="L120" s="22">
        <v>61.95</v>
      </c>
      <c r="M120" s="25">
        <v>0</v>
      </c>
      <c r="N120" s="34">
        <f t="shared" si="4"/>
        <v>61.95</v>
      </c>
      <c r="O120" s="22">
        <f t="shared" si="5"/>
        <v>75.813283132530131</v>
      </c>
      <c r="P120" s="39">
        <v>115</v>
      </c>
      <c r="Q120" s="40">
        <v>114</v>
      </c>
      <c r="R120" s="41" t="s">
        <v>46</v>
      </c>
      <c r="S120" s="46"/>
      <c r="T120" s="45"/>
      <c r="U120" s="46"/>
      <c r="V120" s="47"/>
    </row>
    <row r="121" spans="1:87" ht="20.100000000000001" customHeight="1" x14ac:dyDescent="0.15">
      <c r="A121" s="17" t="s">
        <v>27</v>
      </c>
      <c r="B121" s="18" t="s">
        <v>28</v>
      </c>
      <c r="C121" s="19">
        <v>119</v>
      </c>
      <c r="D121" s="49" t="s">
        <v>35</v>
      </c>
      <c r="E121" s="49">
        <v>2207110201</v>
      </c>
      <c r="F121" s="22">
        <v>81.599999999999994</v>
      </c>
      <c r="G121" s="25">
        <v>5.3250000000000002</v>
      </c>
      <c r="H121" s="32">
        <f t="shared" si="10"/>
        <v>86.924999999999997</v>
      </c>
      <c r="I121" s="22">
        <v>74.012048192771104</v>
      </c>
      <c r="J121" s="25">
        <v>0</v>
      </c>
      <c r="K121" s="33">
        <f t="shared" si="7"/>
        <v>74.012048192771104</v>
      </c>
      <c r="L121" s="22">
        <v>71.95</v>
      </c>
      <c r="M121" s="25">
        <v>0.25</v>
      </c>
      <c r="N121" s="34">
        <f t="shared" si="4"/>
        <v>72.2</v>
      </c>
      <c r="O121" s="22">
        <f t="shared" si="5"/>
        <v>75.767786144578324</v>
      </c>
      <c r="P121" s="39">
        <v>116</v>
      </c>
      <c r="Q121" s="40">
        <v>116</v>
      </c>
      <c r="R121" s="41" t="s">
        <v>30</v>
      </c>
      <c r="S121" s="46"/>
      <c r="T121" s="45"/>
      <c r="U121" s="46"/>
      <c r="V121" s="47"/>
    </row>
    <row r="122" spans="1:87" ht="20.100000000000001" customHeight="1" x14ac:dyDescent="0.15">
      <c r="A122" s="17" t="s">
        <v>27</v>
      </c>
      <c r="B122" s="18" t="s">
        <v>28</v>
      </c>
      <c r="C122" s="19">
        <v>119</v>
      </c>
      <c r="D122" s="49" t="s">
        <v>35</v>
      </c>
      <c r="E122" s="49">
        <v>2207110199</v>
      </c>
      <c r="F122" s="22">
        <v>82.4</v>
      </c>
      <c r="G122" s="25">
        <v>6.9</v>
      </c>
      <c r="H122" s="32">
        <f t="shared" si="10"/>
        <v>89.300000000000011</v>
      </c>
      <c r="I122" s="22">
        <v>72.096385542168704</v>
      </c>
      <c r="J122" s="25">
        <v>2</v>
      </c>
      <c r="K122" s="33">
        <f t="shared" si="7"/>
        <v>74.096385542168704</v>
      </c>
      <c r="L122" s="22">
        <v>66.45</v>
      </c>
      <c r="M122" s="25">
        <v>0</v>
      </c>
      <c r="N122" s="34">
        <f t="shared" si="4"/>
        <v>66.45</v>
      </c>
      <c r="O122" s="22">
        <f t="shared" si="5"/>
        <v>75.612289156626517</v>
      </c>
      <c r="P122" s="39">
        <v>117</v>
      </c>
      <c r="Q122" s="40">
        <v>117</v>
      </c>
      <c r="R122" s="41" t="s">
        <v>46</v>
      </c>
      <c r="S122" s="46"/>
      <c r="T122" s="45"/>
      <c r="U122" s="46"/>
      <c r="V122" s="47"/>
    </row>
    <row r="123" spans="1:87" ht="20.100000000000001" customHeight="1" x14ac:dyDescent="0.15">
      <c r="A123" s="26" t="s">
        <v>27</v>
      </c>
      <c r="B123" s="42" t="s">
        <v>28</v>
      </c>
      <c r="C123" s="53">
        <v>119</v>
      </c>
      <c r="D123" s="51" t="s">
        <v>33</v>
      </c>
      <c r="E123" s="52">
        <v>2207110234</v>
      </c>
      <c r="F123" s="22">
        <v>80.08</v>
      </c>
      <c r="G123" s="25">
        <v>17</v>
      </c>
      <c r="H123" s="32">
        <f t="shared" si="10"/>
        <v>97.08</v>
      </c>
      <c r="I123" s="22">
        <v>70.4578313253012</v>
      </c>
      <c r="J123" s="25">
        <v>2.7</v>
      </c>
      <c r="K123" s="33">
        <f t="shared" si="7"/>
        <v>73.157831325301203</v>
      </c>
      <c r="L123" s="22">
        <v>56.35</v>
      </c>
      <c r="M123" s="25">
        <v>0</v>
      </c>
      <c r="N123" s="34">
        <f t="shared" si="4"/>
        <v>56.35</v>
      </c>
      <c r="O123" s="22">
        <f t="shared" si="5"/>
        <v>75.065373493975912</v>
      </c>
      <c r="P123" s="39">
        <v>118</v>
      </c>
      <c r="Q123" s="40">
        <v>118</v>
      </c>
      <c r="R123" s="41" t="s">
        <v>46</v>
      </c>
      <c r="S123" s="46"/>
      <c r="T123" s="45"/>
      <c r="U123" s="46"/>
      <c r="V123" s="47"/>
    </row>
    <row r="124" spans="1:87" ht="20.25" customHeight="1" x14ac:dyDescent="0.15">
      <c r="A124" s="54" t="s">
        <v>27</v>
      </c>
      <c r="B124" s="55" t="s">
        <v>28</v>
      </c>
      <c r="C124" s="56">
        <v>119</v>
      </c>
      <c r="D124" s="54" t="s">
        <v>35</v>
      </c>
      <c r="E124" s="54">
        <v>2207110192</v>
      </c>
      <c r="F124" s="22">
        <v>82.535139299999997</v>
      </c>
      <c r="G124" s="57">
        <v>3.9</v>
      </c>
      <c r="H124" s="32">
        <f t="shared" si="10"/>
        <v>86.435139300000003</v>
      </c>
      <c r="I124" s="22">
        <v>68.891566265060206</v>
      </c>
      <c r="J124" s="25">
        <v>2</v>
      </c>
      <c r="K124" s="33">
        <f t="shared" si="7"/>
        <v>70.891566265060206</v>
      </c>
      <c r="L124" s="22">
        <v>60</v>
      </c>
      <c r="M124" s="25">
        <v>0</v>
      </c>
      <c r="N124" s="34">
        <f t="shared" si="4"/>
        <v>60</v>
      </c>
      <c r="O124" s="22">
        <f t="shared" si="5"/>
        <v>72.133945593795161</v>
      </c>
      <c r="P124" s="55">
        <v>119</v>
      </c>
      <c r="Q124" s="54">
        <v>119</v>
      </c>
      <c r="R124" s="41" t="s">
        <v>46</v>
      </c>
      <c r="S124" s="55"/>
      <c r="T124" s="63"/>
      <c r="U124" s="55"/>
      <c r="V124" s="64"/>
    </row>
    <row r="125" spans="1:87" x14ac:dyDescent="0.15">
      <c r="A125" s="58" t="s">
        <v>47</v>
      </c>
      <c r="B125" s="59" t="s">
        <v>48</v>
      </c>
      <c r="C125" s="60"/>
      <c r="D125" s="59"/>
      <c r="E125" s="59"/>
      <c r="F125" s="61"/>
      <c r="G125" s="61"/>
      <c r="H125" s="61"/>
      <c r="I125" s="61"/>
      <c r="J125" s="61"/>
      <c r="K125" s="61"/>
      <c r="L125" s="61"/>
      <c r="M125" s="61"/>
      <c r="N125" s="61"/>
      <c r="O125" s="61"/>
      <c r="P125" s="61"/>
      <c r="Q125" s="61"/>
      <c r="R125" s="59"/>
      <c r="S125" s="59"/>
      <c r="T125" s="59"/>
      <c r="U125" s="59"/>
      <c r="V125" s="59"/>
    </row>
    <row r="126" spans="1:87" x14ac:dyDescent="0.15">
      <c r="A126" s="62"/>
      <c r="B126" s="59" t="s">
        <v>49</v>
      </c>
      <c r="C126" s="60"/>
      <c r="D126" s="59"/>
      <c r="E126" s="59"/>
      <c r="F126" s="61"/>
      <c r="G126" s="61"/>
      <c r="H126" s="61"/>
      <c r="I126" s="61"/>
      <c r="J126" s="61"/>
      <c r="K126" s="61"/>
      <c r="L126" s="61"/>
      <c r="M126" s="61"/>
      <c r="N126" s="61"/>
      <c r="O126" s="61"/>
      <c r="P126" s="61"/>
      <c r="Q126" s="61"/>
      <c r="R126" s="59"/>
      <c r="S126" s="59"/>
      <c r="T126" s="59"/>
      <c r="U126" s="59"/>
      <c r="V126" s="59"/>
    </row>
    <row r="127" spans="1:87" x14ac:dyDescent="0.15">
      <c r="A127" s="62"/>
      <c r="B127" s="59" t="s">
        <v>50</v>
      </c>
      <c r="C127" s="60"/>
      <c r="D127" s="59"/>
      <c r="E127" s="59"/>
      <c r="F127" s="61"/>
      <c r="G127" s="61"/>
      <c r="H127" s="61"/>
      <c r="I127" s="61"/>
      <c r="J127" s="61"/>
      <c r="K127" s="61"/>
      <c r="L127" s="61"/>
      <c r="M127" s="61"/>
      <c r="N127" s="61"/>
      <c r="O127" s="61"/>
      <c r="P127" s="61"/>
      <c r="Q127" s="61"/>
      <c r="R127" s="59"/>
      <c r="S127" s="59"/>
      <c r="T127" s="59"/>
      <c r="U127" s="59"/>
      <c r="V127" s="59"/>
    </row>
    <row r="128" spans="1:87" x14ac:dyDescent="0.15">
      <c r="A128" s="62"/>
      <c r="B128" s="59" t="s">
        <v>51</v>
      </c>
      <c r="C128" s="60"/>
      <c r="D128" s="59"/>
      <c r="E128" s="59"/>
      <c r="F128" s="61"/>
      <c r="G128" s="61"/>
      <c r="H128" s="61"/>
      <c r="I128" s="61"/>
      <c r="J128" s="61"/>
      <c r="K128" s="61"/>
      <c r="L128" s="61"/>
      <c r="M128" s="61"/>
      <c r="N128" s="61"/>
      <c r="O128" s="61"/>
      <c r="P128" s="61"/>
      <c r="Q128" s="61"/>
      <c r="R128" s="59"/>
      <c r="S128" s="59"/>
      <c r="T128" s="59"/>
      <c r="U128" s="59"/>
      <c r="V128" s="59"/>
    </row>
    <row r="129" spans="1:22" s="2" customFormat="1" ht="13.5" x14ac:dyDescent="0.15">
      <c r="A129" s="62"/>
      <c r="B129" s="59" t="s">
        <v>52</v>
      </c>
      <c r="C129" s="60"/>
      <c r="D129" s="59"/>
      <c r="E129" s="59"/>
      <c r="F129" s="61"/>
      <c r="G129" s="61"/>
      <c r="H129" s="61"/>
      <c r="I129" s="61"/>
      <c r="J129" s="61"/>
      <c r="K129" s="61"/>
      <c r="L129" s="61"/>
      <c r="M129" s="61"/>
      <c r="N129" s="61"/>
      <c r="O129" s="61"/>
      <c r="P129" s="61"/>
      <c r="Q129" s="61"/>
      <c r="R129" s="59"/>
      <c r="S129" s="59"/>
      <c r="T129" s="59"/>
      <c r="U129" s="59"/>
      <c r="V129" s="59"/>
    </row>
    <row r="130" spans="1:22" s="2" customFormat="1" ht="13.5" x14ac:dyDescent="0.15">
      <c r="A130" s="65"/>
      <c r="B130" s="59" t="s">
        <v>53</v>
      </c>
      <c r="C130" s="60"/>
      <c r="D130" s="59"/>
      <c r="E130" s="59"/>
      <c r="F130" s="61"/>
      <c r="G130" s="61"/>
      <c r="H130" s="61"/>
      <c r="I130" s="61"/>
      <c r="J130" s="61"/>
      <c r="K130" s="61"/>
      <c r="L130" s="61"/>
      <c r="M130" s="61"/>
      <c r="N130" s="61"/>
      <c r="O130" s="61"/>
      <c r="P130" s="61"/>
      <c r="Q130" s="61"/>
      <c r="R130" s="59"/>
      <c r="S130" s="59"/>
      <c r="T130" s="59"/>
      <c r="U130" s="59"/>
      <c r="V130" s="59"/>
    </row>
    <row r="131" spans="1:22" x14ac:dyDescent="0.15">
      <c r="B131" s="2"/>
      <c r="F131" s="12"/>
      <c r="G131" s="12"/>
      <c r="H131" s="61"/>
      <c r="I131" s="12"/>
      <c r="J131" s="12"/>
      <c r="K131" s="12"/>
      <c r="L131" s="12"/>
      <c r="M131" s="12"/>
      <c r="N131" s="61"/>
      <c r="O131" s="61"/>
      <c r="P131" s="61"/>
    </row>
    <row r="132" spans="1:22" x14ac:dyDescent="0.15">
      <c r="B132" s="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35"/>
    </row>
    <row r="133" spans="1:22" x14ac:dyDescent="0.15">
      <c r="B133" s="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35"/>
    </row>
    <row r="134" spans="1:22" x14ac:dyDescent="0.15">
      <c r="B134" s="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35"/>
    </row>
    <row r="135" spans="1:22" x14ac:dyDescent="0.15">
      <c r="B135" s="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35"/>
    </row>
    <row r="136" spans="1:22" x14ac:dyDescent="0.15">
      <c r="B136" s="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35"/>
    </row>
    <row r="137" spans="1:22" x14ac:dyDescent="0.15">
      <c r="B137" s="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35"/>
    </row>
    <row r="138" spans="1:22" x14ac:dyDescent="0.15">
      <c r="B138" s="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35"/>
    </row>
    <row r="139" spans="1:22" x14ac:dyDescent="0.15">
      <c r="B139" s="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35"/>
    </row>
    <row r="140" spans="1:22" x14ac:dyDescent="0.15">
      <c r="B140" s="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35"/>
    </row>
    <row r="141" spans="1:22" x14ac:dyDescent="0.15"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35"/>
    </row>
    <row r="142" spans="1:22" x14ac:dyDescent="0.15"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35"/>
    </row>
    <row r="143" spans="1:22" x14ac:dyDescent="0.15"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35"/>
    </row>
    <row r="144" spans="1:22" x14ac:dyDescent="0.15"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35"/>
    </row>
    <row r="145" spans="6:16" x14ac:dyDescent="0.15"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35"/>
    </row>
    <row r="146" spans="6:16" x14ac:dyDescent="0.15"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35"/>
    </row>
    <row r="147" spans="6:16" x14ac:dyDescent="0.15"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35"/>
    </row>
    <row r="148" spans="6:16" x14ac:dyDescent="0.15"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35"/>
    </row>
    <row r="149" spans="6:16" x14ac:dyDescent="0.15"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35"/>
    </row>
    <row r="150" spans="6:16" x14ac:dyDescent="0.15"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35"/>
    </row>
    <row r="151" spans="6:16" x14ac:dyDescent="0.15"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35"/>
    </row>
    <row r="152" spans="6:16" x14ac:dyDescent="0.15"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35"/>
    </row>
    <row r="153" spans="6:16" x14ac:dyDescent="0.15"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35"/>
    </row>
    <row r="154" spans="6:16" x14ac:dyDescent="0.15"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35"/>
    </row>
    <row r="155" spans="6:16" x14ac:dyDescent="0.15"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35"/>
    </row>
    <row r="156" spans="6:16" x14ac:dyDescent="0.15"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35"/>
    </row>
    <row r="157" spans="6:16" x14ac:dyDescent="0.15"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35"/>
    </row>
    <row r="158" spans="6:16" x14ac:dyDescent="0.15"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35"/>
    </row>
    <row r="159" spans="6:16" x14ac:dyDescent="0.15"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35"/>
    </row>
    <row r="160" spans="6:16" x14ac:dyDescent="0.15"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35"/>
    </row>
    <row r="161" spans="6:16" x14ac:dyDescent="0.15"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35"/>
    </row>
    <row r="162" spans="6:16" x14ac:dyDescent="0.15"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35"/>
    </row>
    <row r="163" spans="6:16" x14ac:dyDescent="0.15"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35"/>
    </row>
    <row r="164" spans="6:16" x14ac:dyDescent="0.15"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35"/>
    </row>
    <row r="165" spans="6:16" x14ac:dyDescent="0.15"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35"/>
    </row>
    <row r="166" spans="6:16" x14ac:dyDescent="0.15"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35"/>
    </row>
    <row r="167" spans="6:16" x14ac:dyDescent="0.15"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35"/>
    </row>
    <row r="168" spans="6:16" x14ac:dyDescent="0.15"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35"/>
    </row>
    <row r="169" spans="6:16" x14ac:dyDescent="0.15"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35"/>
    </row>
    <row r="170" spans="6:16" x14ac:dyDescent="0.15"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35"/>
    </row>
    <row r="171" spans="6:16" x14ac:dyDescent="0.15"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35"/>
    </row>
    <row r="172" spans="6:16" x14ac:dyDescent="0.15"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35"/>
    </row>
    <row r="173" spans="6:16" x14ac:dyDescent="0.15"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35"/>
    </row>
    <row r="174" spans="6:16" x14ac:dyDescent="0.15"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35"/>
    </row>
    <row r="175" spans="6:16" x14ac:dyDescent="0.15"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35"/>
    </row>
    <row r="176" spans="6:16" x14ac:dyDescent="0.15"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35"/>
    </row>
    <row r="177" spans="6:16" x14ac:dyDescent="0.15"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35"/>
    </row>
    <row r="178" spans="6:16" x14ac:dyDescent="0.15"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35"/>
    </row>
    <row r="179" spans="6:16" x14ac:dyDescent="0.15"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35"/>
    </row>
    <row r="180" spans="6:16" x14ac:dyDescent="0.15"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35"/>
    </row>
    <row r="181" spans="6:16" x14ac:dyDescent="0.15"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35"/>
    </row>
    <row r="182" spans="6:16" x14ac:dyDescent="0.15"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35"/>
    </row>
    <row r="183" spans="6:16" x14ac:dyDescent="0.15"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35"/>
    </row>
    <row r="184" spans="6:16" x14ac:dyDescent="0.15"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35"/>
    </row>
    <row r="185" spans="6:16" x14ac:dyDescent="0.15"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35"/>
    </row>
    <row r="186" spans="6:16" x14ac:dyDescent="0.15"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35"/>
    </row>
    <row r="187" spans="6:16" x14ac:dyDescent="0.15"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35"/>
    </row>
    <row r="188" spans="6:16" x14ac:dyDescent="0.15"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35"/>
    </row>
    <row r="189" spans="6:16" x14ac:dyDescent="0.15"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35"/>
    </row>
    <row r="190" spans="6:16" x14ac:dyDescent="0.15"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35"/>
    </row>
    <row r="191" spans="6:16" x14ac:dyDescent="0.15"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35"/>
    </row>
    <row r="192" spans="6:16" x14ac:dyDescent="0.15"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35"/>
    </row>
    <row r="193" spans="6:16" x14ac:dyDescent="0.15"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35"/>
    </row>
    <row r="194" spans="6:16" x14ac:dyDescent="0.15"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35"/>
    </row>
    <row r="195" spans="6:16" x14ac:dyDescent="0.15"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35"/>
    </row>
    <row r="196" spans="6:16" x14ac:dyDescent="0.15"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35"/>
    </row>
    <row r="197" spans="6:16" x14ac:dyDescent="0.15"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35"/>
    </row>
    <row r="198" spans="6:16" x14ac:dyDescent="0.15"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35"/>
    </row>
    <row r="199" spans="6:16" x14ac:dyDescent="0.15"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35"/>
    </row>
    <row r="200" spans="6:16" x14ac:dyDescent="0.15"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35"/>
    </row>
    <row r="201" spans="6:16" x14ac:dyDescent="0.15"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35"/>
    </row>
    <row r="202" spans="6:16" x14ac:dyDescent="0.15"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35"/>
    </row>
    <row r="203" spans="6:16" x14ac:dyDescent="0.15"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35"/>
    </row>
    <row r="204" spans="6:16" x14ac:dyDescent="0.15"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35"/>
    </row>
    <row r="205" spans="6:16" x14ac:dyDescent="0.15"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35"/>
    </row>
    <row r="206" spans="6:16" x14ac:dyDescent="0.15"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35"/>
    </row>
    <row r="207" spans="6:16" x14ac:dyDescent="0.15"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35"/>
    </row>
    <row r="208" spans="6:16" x14ac:dyDescent="0.15"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35"/>
    </row>
    <row r="209" spans="6:16" x14ac:dyDescent="0.15"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35"/>
    </row>
    <row r="210" spans="6:16" x14ac:dyDescent="0.15"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35"/>
    </row>
    <row r="211" spans="6:16" x14ac:dyDescent="0.15"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35"/>
    </row>
    <row r="212" spans="6:16" x14ac:dyDescent="0.15"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35"/>
    </row>
    <row r="213" spans="6:16" x14ac:dyDescent="0.15"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35"/>
    </row>
    <row r="214" spans="6:16" x14ac:dyDescent="0.15"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35"/>
    </row>
    <row r="215" spans="6:16" x14ac:dyDescent="0.15"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35"/>
    </row>
    <row r="216" spans="6:16" x14ac:dyDescent="0.15"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35"/>
    </row>
    <row r="217" spans="6:16" x14ac:dyDescent="0.15"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35"/>
    </row>
    <row r="218" spans="6:16" x14ac:dyDescent="0.15"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35"/>
    </row>
    <row r="219" spans="6:16" x14ac:dyDescent="0.15"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35"/>
    </row>
    <row r="220" spans="6:16" x14ac:dyDescent="0.15"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35"/>
    </row>
    <row r="221" spans="6:16" x14ac:dyDescent="0.15"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35"/>
    </row>
    <row r="222" spans="6:16" x14ac:dyDescent="0.15"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35"/>
    </row>
    <row r="223" spans="6:16" x14ac:dyDescent="0.15"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35"/>
    </row>
    <row r="224" spans="6:16" x14ac:dyDescent="0.15"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35"/>
    </row>
    <row r="225" spans="6:16" x14ac:dyDescent="0.15"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35"/>
    </row>
    <row r="226" spans="6:16" x14ac:dyDescent="0.15"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35"/>
    </row>
    <row r="227" spans="6:16" x14ac:dyDescent="0.15"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35"/>
    </row>
    <row r="228" spans="6:16" x14ac:dyDescent="0.15"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35"/>
    </row>
    <row r="229" spans="6:16" x14ac:dyDescent="0.15"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35"/>
    </row>
    <row r="230" spans="6:16" x14ac:dyDescent="0.15"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35"/>
    </row>
    <row r="231" spans="6:16" x14ac:dyDescent="0.15"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35"/>
    </row>
    <row r="232" spans="6:16" x14ac:dyDescent="0.15"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35"/>
    </row>
    <row r="233" spans="6:16" x14ac:dyDescent="0.15"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35"/>
    </row>
    <row r="234" spans="6:16" x14ac:dyDescent="0.15"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35"/>
    </row>
    <row r="235" spans="6:16" x14ac:dyDescent="0.15"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35"/>
    </row>
    <row r="236" spans="6:16" x14ac:dyDescent="0.15"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35"/>
    </row>
    <row r="237" spans="6:16" x14ac:dyDescent="0.15"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35"/>
    </row>
    <row r="238" spans="6:16" x14ac:dyDescent="0.15"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35"/>
    </row>
    <row r="239" spans="6:16" x14ac:dyDescent="0.15"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35"/>
    </row>
    <row r="240" spans="6:16" x14ac:dyDescent="0.15"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35"/>
    </row>
    <row r="241" spans="6:16" x14ac:dyDescent="0.15"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35"/>
    </row>
    <row r="242" spans="6:16" x14ac:dyDescent="0.15"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35"/>
    </row>
    <row r="243" spans="6:16" x14ac:dyDescent="0.15"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35"/>
    </row>
    <row r="244" spans="6:16" x14ac:dyDescent="0.15"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35"/>
    </row>
    <row r="245" spans="6:16" x14ac:dyDescent="0.15"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35"/>
    </row>
    <row r="246" spans="6:16" x14ac:dyDescent="0.15"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35"/>
    </row>
    <row r="247" spans="6:16" x14ac:dyDescent="0.15"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35"/>
    </row>
    <row r="248" spans="6:16" x14ac:dyDescent="0.15"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35"/>
    </row>
    <row r="249" spans="6:16" x14ac:dyDescent="0.15"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35"/>
    </row>
    <row r="250" spans="6:16" x14ac:dyDescent="0.15"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35"/>
    </row>
    <row r="251" spans="6:16" x14ac:dyDescent="0.15"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35"/>
    </row>
    <row r="252" spans="6:16" x14ac:dyDescent="0.15"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35"/>
    </row>
    <row r="253" spans="6:16" x14ac:dyDescent="0.15"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35"/>
    </row>
    <row r="254" spans="6:16" x14ac:dyDescent="0.15"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35"/>
    </row>
    <row r="255" spans="6:16" x14ac:dyDescent="0.15"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35"/>
    </row>
    <row r="256" spans="6:16" x14ac:dyDescent="0.15"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35"/>
    </row>
    <row r="257" spans="6:16" x14ac:dyDescent="0.15"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35"/>
    </row>
    <row r="258" spans="6:16" x14ac:dyDescent="0.15"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35"/>
    </row>
    <row r="259" spans="6:16" x14ac:dyDescent="0.15"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35"/>
    </row>
    <row r="260" spans="6:16" x14ac:dyDescent="0.15"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35"/>
    </row>
    <row r="261" spans="6:16" x14ac:dyDescent="0.15"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35"/>
    </row>
    <row r="262" spans="6:16" x14ac:dyDescent="0.15"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35"/>
    </row>
    <row r="263" spans="6:16" x14ac:dyDescent="0.15"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35"/>
    </row>
    <row r="264" spans="6:16" x14ac:dyDescent="0.15"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35"/>
    </row>
    <row r="265" spans="6:16" x14ac:dyDescent="0.15"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35"/>
    </row>
    <row r="266" spans="6:16" x14ac:dyDescent="0.15"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35"/>
    </row>
    <row r="267" spans="6:16" x14ac:dyDescent="0.15"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35"/>
    </row>
    <row r="268" spans="6:16" x14ac:dyDescent="0.15"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35"/>
    </row>
    <row r="269" spans="6:16" x14ac:dyDescent="0.15"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35"/>
    </row>
    <row r="270" spans="6:16" x14ac:dyDescent="0.15"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35"/>
    </row>
    <row r="271" spans="6:16" x14ac:dyDescent="0.15"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35"/>
    </row>
    <row r="272" spans="6:16" x14ac:dyDescent="0.15"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35"/>
    </row>
    <row r="273" spans="6:16" x14ac:dyDescent="0.15"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35"/>
    </row>
    <row r="274" spans="6:16" x14ac:dyDescent="0.15"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35"/>
    </row>
    <row r="275" spans="6:16" x14ac:dyDescent="0.15"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35"/>
    </row>
    <row r="276" spans="6:16" x14ac:dyDescent="0.15"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35"/>
    </row>
    <row r="277" spans="6:16" x14ac:dyDescent="0.15"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35"/>
    </row>
    <row r="278" spans="6:16" x14ac:dyDescent="0.15"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35"/>
    </row>
    <row r="279" spans="6:16" x14ac:dyDescent="0.15"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35"/>
    </row>
    <row r="280" spans="6:16" x14ac:dyDescent="0.15"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35"/>
    </row>
  </sheetData>
  <autoFilter ref="A1:V280" xr:uid="{00000000-0009-0000-0000-000000000000}"/>
  <sortState xmlns:xlrd2="http://schemas.microsoft.com/office/spreadsheetml/2017/richdata2" ref="A6:CI124">
    <sortCondition descending="1" ref="O6:O124"/>
  </sortState>
  <mergeCells count="23">
    <mergeCell ref="T4:T5"/>
    <mergeCell ref="U4:U5"/>
    <mergeCell ref="V4:V5"/>
    <mergeCell ref="O4:O5"/>
    <mergeCell ref="P4:P5"/>
    <mergeCell ref="Q4:Q5"/>
    <mergeCell ref="R4:R5"/>
    <mergeCell ref="S4:S5"/>
    <mergeCell ref="A2:U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honeticPr fontId="21" type="noConversion"/>
  <dataValidations count="6">
    <dataValidation type="list" allowBlank="1" showInputMessage="1" showErrorMessage="1" sqref="R6:R124" xr:uid="{00000000-0002-0000-0000-000000000000}">
      <formula1>"是,否"</formula1>
    </dataValidation>
    <dataValidation type="list" allowBlank="1" showInputMessage="1" showErrorMessage="1" sqref="S1:S5 S53:S280" xr:uid="{00000000-0002-0000-0000-000001000000}">
      <formula1>$CG$9:$CG$22</formula1>
    </dataValidation>
    <dataValidation type="list" allowBlank="1" showInputMessage="1" showErrorMessage="1" sqref="S6:S52" xr:uid="{00000000-0002-0000-0000-000002000000}">
      <formula1>"一等,二等,三等,德育分未达标,课程考核不合格,体育成绩不合格"</formula1>
    </dataValidation>
    <dataValidation type="list" allowBlank="1" showInputMessage="1" showErrorMessage="1" sqref="T1:T280" xr:uid="{00000000-0002-0000-0000-000003000000}">
      <formula1>$CI$9:$CI$12</formula1>
    </dataValidation>
    <dataValidation type="list" allowBlank="1" showInputMessage="1" showErrorMessage="1" sqref="U1:U5 U125:U280" xr:uid="{00000000-0002-0000-0000-000004000000}">
      <formula1>$CH$9:$CH$11</formula1>
    </dataValidation>
    <dataValidation type="list" allowBlank="1" showInputMessage="1" showErrorMessage="1" sqref="U6:U124" xr:uid="{00000000-0002-0000-0000-000005000000}">
      <formula1>"三好,三标,优干"</formula1>
    </dataValidation>
  </dataValidations>
  <pageMargins left="0.75" right="0.75" top="1" bottom="1" header="0.5" footer="0.5"/>
  <pageSetup paperSize="9" orientation="portrait" r:id="rId1"/>
  <ignoredErrors>
    <ignoredError sqref="S4:U5" listDataValidatio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学院专业年级综合测评排名表</vt:lpstr>
      <vt:lpstr>学院专业年级综合测评排名表!Print_Area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先生 陈</cp:lastModifiedBy>
  <dcterms:created xsi:type="dcterms:W3CDTF">2024-09-17T19:07:00Z</dcterms:created>
  <dcterms:modified xsi:type="dcterms:W3CDTF">2024-09-23T08:09:56Z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2052-12.1.0.18240</vt:lpwstr>
  </property>
  <property fmtid="{D5CDD505-2E9C-101B-9397-08002B2CF9AE}" pid="3" name="ICV">
    <vt:lpwstr>938BADCC4233B53EA4F3EA662D45B33B_43</vt:lpwstr>
  </property>
  <property fmtid="{D5CDD505-2E9C-101B-9397-08002B2CF9AE}" pid="4" name="KSOReadingLayout">
    <vt:bool>true</vt:bool>
  </property>
</Properties>
</file>