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桌面\2024年综测\公示用\附件2\2022级\"/>
    </mc:Choice>
  </mc:AlternateContent>
  <xr:revisionPtr revIDLastSave="0" documentId="13_ncr:1_{0E3F349C-8350-4B8D-B6DE-70D0EC17A19F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学院专业年级综合测评排名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3" i="1" l="1"/>
  <c r="O39" i="1"/>
  <c r="O36" i="1"/>
  <c r="O29" i="1"/>
  <c r="O25" i="1"/>
  <c r="H24" i="1"/>
  <c r="O24" i="1" s="1"/>
  <c r="O22" i="1"/>
  <c r="O21" i="1"/>
  <c r="O20" i="1"/>
  <c r="O19" i="1"/>
  <c r="O18" i="1"/>
  <c r="O14" i="1"/>
  <c r="O12" i="1"/>
  <c r="O9" i="1"/>
  <c r="O7" i="1"/>
</calcChain>
</file>

<file path=xl/sharedStrings.xml><?xml version="1.0" encoding="utf-8"?>
<sst xmlns="http://schemas.openxmlformats.org/spreadsheetml/2006/main" count="220" uniqueCount="54">
  <si>
    <t>附件2：</t>
  </si>
  <si>
    <t>外国语学院日语专业综合测评排名表</t>
  </si>
  <si>
    <t xml:space="preserve">学院:                             </t>
  </si>
  <si>
    <t>（盖章）</t>
  </si>
  <si>
    <t>学院分管学生工作领导签名：</t>
  </si>
  <si>
    <t>学院</t>
  </si>
  <si>
    <t>专业年级</t>
  </si>
  <si>
    <t>专业年
级人数</t>
  </si>
  <si>
    <t>班级</t>
  </si>
  <si>
    <t>学号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</si>
  <si>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</si>
  <si>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</si>
  <si>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</si>
  <si>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</si>
  <si>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</si>
  <si>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</si>
  <si>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</si>
  <si>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</si>
  <si>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</si>
  <si>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综合
测评分</t>
  </si>
  <si>
    <t>综合测评排名</t>
  </si>
  <si>
    <t>学习成绩排名</t>
  </si>
  <si>
    <t>是否有不及格</t>
  </si>
  <si>
    <t>奖学金
等级</t>
  </si>
  <si>
    <t>单项
奖学金</t>
  </si>
  <si>
    <t>荣誉称号</t>
  </si>
  <si>
    <t>学生签名</t>
  </si>
  <si>
    <t>外国语学院</t>
  </si>
  <si>
    <t>日语22</t>
  </si>
  <si>
    <t>日语221</t>
  </si>
  <si>
    <t>待认定</t>
  </si>
  <si>
    <t>否</t>
  </si>
  <si>
    <t>日语222</t>
  </si>
  <si>
    <t>一等</t>
  </si>
  <si>
    <t>优干</t>
  </si>
  <si>
    <t>二等</t>
  </si>
  <si>
    <t>三好</t>
  </si>
  <si>
    <t>三标</t>
  </si>
  <si>
    <t>研究与创新奖</t>
  </si>
  <si>
    <t>道德风尚奖</t>
  </si>
  <si>
    <t>三等</t>
  </si>
  <si>
    <t>文体活动奖</t>
  </si>
  <si>
    <t>课程考核不合格</t>
  </si>
  <si>
    <t>社会工作奖</t>
  </si>
  <si>
    <t>德育分未达标</t>
  </si>
  <si>
    <t>体育成绩不合格</t>
  </si>
  <si>
    <t>是</t>
  </si>
  <si>
    <t>填表说明：</t>
  </si>
  <si>
    <t>1.请勿变动表格格式。</t>
  </si>
  <si>
    <t>2.专业年级填写参照如下格式：“汉语言文学(师范)20”；“汉语言文学(师范)21”。</t>
  </si>
  <si>
    <t>2.学生的班级、学号、姓名请采用教务信息系统中导出的个人基本信息，勿手工输入，避免产生错误。</t>
  </si>
  <si>
    <t>3.德育成绩、智育成绩、体育成绩为百分制。</t>
  </si>
  <si>
    <t>4.综合测评排名符合优秀学生奖学金评比条件，但因德育分、课程成绩或者体育成绩等不符合者请在“奖学金等级”一栏进行标注。</t>
  </si>
  <si>
    <t>5.是否有不及格，指的是是否有成绩不及格科目，请填写是或者否。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</si>
</sst>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0_ "/>
    <numFmt numFmtId="177" formatCode="0.00_ "/>
    <numFmt numFmtId="180" formatCode="0.0000_ "/>
  </numFmts>
  <fonts count="18" x14ac:knownFonts="1">
    <font>
      <sz val="12"/>
      <name val="宋体"/>
      <charset val="134"/>
    </font>
    <font>
      <sz val="12"/>
      <name val="Times New Roman"/>
      <family val="1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2"/>
      <name val="黑体"/>
      <family val="3"/>
      <charset val="134"/>
    </font>
    <font>
      <b/>
      <sz val="12"/>
      <name val="宋体"/>
      <family val="3"/>
      <charset val="134"/>
    </font>
    <font>
      <b/>
      <sz val="14"/>
      <name val="黑体"/>
      <family val="3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sz val="11"/>
      <name val="黑体"/>
      <family val="3"/>
      <charset val="134"/>
    </font>
    <font>
      <sz val="9"/>
      <name val="仿宋"/>
      <family val="3"/>
      <charset val="134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sz val="10"/>
      <name val="仿宋"/>
      <family val="3"/>
      <charset val="134"/>
    </font>
    <font>
      <sz val="12"/>
      <color rgb="FFFF0000"/>
      <name val="仿宋"/>
      <family val="3"/>
      <charset val="134"/>
    </font>
    <font>
      <b/>
      <sz val="11"/>
      <color rgb="FFFF0000"/>
      <name val="黑体"/>
      <family val="3"/>
      <charset val="134"/>
    </font>
    <font>
      <u/>
      <sz val="12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Border="0"/>
  </cellStyleXfs>
  <cellXfs count="8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80" fontId="2" fillId="0" borderId="0" xfId="0" applyNumberFormat="1" applyFont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80" fontId="8" fillId="0" borderId="0" xfId="0" applyNumberFormat="1" applyFont="1" applyAlignment="1">
      <alignment vertical="center"/>
    </xf>
    <xf numFmtId="180" fontId="10" fillId="0" borderId="7" xfId="0" applyNumberFormat="1" applyFont="1" applyBorder="1" applyAlignment="1">
      <alignment horizontal="center" vertical="center" wrapText="1"/>
    </xf>
    <xf numFmtId="180" fontId="10" fillId="0" borderId="8" xfId="0" applyNumberFormat="1" applyFont="1" applyBorder="1" applyAlignment="1">
      <alignment horizontal="center" vertical="center" wrapText="1"/>
    </xf>
    <xf numFmtId="180" fontId="10" fillId="0" borderId="9" xfId="0" applyNumberFormat="1" applyFont="1" applyBorder="1" applyAlignment="1">
      <alignment horizontal="center" vertical="center" wrapText="1"/>
    </xf>
    <xf numFmtId="180" fontId="10" fillId="0" borderId="10" xfId="0" applyNumberFormat="1" applyFont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/>
    </xf>
    <xf numFmtId="180" fontId="10" fillId="0" borderId="9" xfId="0" applyNumberFormat="1" applyFont="1" applyFill="1" applyBorder="1" applyAlignment="1">
      <alignment horizontal="center" vertical="center"/>
    </xf>
    <xf numFmtId="180" fontId="10" fillId="0" borderId="10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/>
    </xf>
    <xf numFmtId="180" fontId="12" fillId="0" borderId="0" xfId="0" applyNumberFormat="1" applyFont="1" applyAlignment="1">
      <alignment horizontal="left" vertical="center"/>
    </xf>
    <xf numFmtId="180" fontId="10" fillId="0" borderId="17" xfId="0" applyNumberFormat="1" applyFont="1" applyBorder="1" applyAlignment="1">
      <alignment horizontal="center" vertical="center" wrapText="1"/>
    </xf>
    <xf numFmtId="180" fontId="10" fillId="0" borderId="18" xfId="0" applyNumberFormat="1" applyFont="1" applyBorder="1" applyAlignment="1">
      <alignment horizontal="center" vertical="center" wrapText="1"/>
    </xf>
    <xf numFmtId="180" fontId="10" fillId="0" borderId="18" xfId="0" applyNumberFormat="1" applyFont="1" applyFill="1" applyBorder="1" applyAlignment="1">
      <alignment horizontal="center" vertical="center" wrapText="1"/>
    </xf>
    <xf numFmtId="180" fontId="10" fillId="0" borderId="8" xfId="0" applyNumberFormat="1" applyFont="1" applyFill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180" fontId="10" fillId="0" borderId="18" xfId="0" applyNumberFormat="1" applyFont="1" applyFill="1" applyBorder="1" applyAlignment="1">
      <alignment horizontal="center" vertical="center"/>
    </xf>
    <xf numFmtId="176" fontId="7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76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176" fontId="10" fillId="0" borderId="10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76" fontId="12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3" fillId="0" borderId="18" xfId="0" applyFont="1" applyBorder="1" applyAlignment="1">
      <alignment horizontal="center" vertical="center"/>
    </xf>
    <xf numFmtId="0" fontId="0" fillId="0" borderId="10" xfId="0" applyBorder="1"/>
    <xf numFmtId="0" fontId="6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180" fontId="12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7" fontId="9" fillId="0" borderId="3" xfId="0" applyNumberFormat="1" applyFont="1" applyBorder="1" applyAlignment="1">
      <alignment horizontal="center" vertical="center" wrapText="1"/>
    </xf>
    <xf numFmtId="177" fontId="9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80" fontId="9" fillId="0" borderId="12" xfId="0" applyNumberFormat="1" applyFont="1" applyBorder="1" applyAlignment="1">
      <alignment horizontal="center" vertical="center" wrapText="1"/>
    </xf>
    <xf numFmtId="180" fontId="9" fillId="0" borderId="14" xfId="0" applyNumberFormat="1" applyFont="1" applyBorder="1" applyAlignment="1">
      <alignment horizontal="center" vertical="center" wrapText="1"/>
    </xf>
    <xf numFmtId="180" fontId="9" fillId="0" borderId="3" xfId="0" applyNumberFormat="1" applyFont="1" applyBorder="1" applyAlignment="1">
      <alignment horizontal="center" vertical="center" wrapText="1"/>
    </xf>
    <xf numFmtId="180" fontId="9" fillId="0" borderId="6" xfId="0" applyNumberFormat="1" applyFont="1" applyBorder="1" applyAlignment="1">
      <alignment horizontal="center" vertical="center" wrapText="1"/>
    </xf>
    <xf numFmtId="180" fontId="9" fillId="0" borderId="15" xfId="0" applyNumberFormat="1" applyFont="1" applyBorder="1" applyAlignment="1">
      <alignment horizontal="center" vertical="center" wrapText="1"/>
    </xf>
    <xf numFmtId="180" fontId="9" fillId="0" borderId="16" xfId="0" applyNumberFormat="1" applyFont="1" applyBorder="1" applyAlignment="1">
      <alignment horizontal="center" vertical="center" wrapText="1"/>
    </xf>
    <xf numFmtId="177" fontId="9" fillId="0" borderId="19" xfId="0" applyNumberFormat="1" applyFont="1" applyBorder="1" applyAlignment="1">
      <alignment horizontal="center" vertical="center" wrapText="1"/>
    </xf>
    <xf numFmtId="177" fontId="9" fillId="0" borderId="20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9" fillId="0" borderId="21" xfId="0" applyNumberFormat="1" applyFont="1" applyBorder="1" applyAlignment="1">
      <alignment horizontal="center" vertical="center" wrapText="1"/>
    </xf>
    <xf numFmtId="0" fontId="9" fillId="0" borderId="22" xfId="0" applyNumberFormat="1" applyFont="1" applyBorder="1" applyAlignment="1">
      <alignment horizontal="center" vertical="center" wrapText="1"/>
    </xf>
    <xf numFmtId="0" fontId="9" fillId="0" borderId="23" xfId="0" applyNumberFormat="1" applyFont="1" applyBorder="1" applyAlignment="1">
      <alignment horizontal="center" vertical="center" wrapText="1"/>
    </xf>
    <xf numFmtId="0" fontId="9" fillId="0" borderId="25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60"/>
  <sheetViews>
    <sheetView tabSelected="1" view="pageBreakPreview" topLeftCell="B1" zoomScale="115" zoomScaleNormal="100" zoomScaleSheetLayoutView="115" workbookViewId="0">
      <selection activeCell="F1" sqref="F1:F1048576"/>
    </sheetView>
  </sheetViews>
  <sheetFormatPr defaultColWidth="9" defaultRowHeight="12.95" customHeight="1" x14ac:dyDescent="0.15"/>
  <cols>
    <col min="1" max="1" width="12.75" style="2" customWidth="1"/>
    <col min="2" max="2" width="9.625" style="3" customWidth="1"/>
    <col min="3" max="3" width="7.375" style="2" customWidth="1"/>
    <col min="4" max="4" width="10.125" style="2" customWidth="1"/>
    <col min="5" max="5" width="9.625" style="2" customWidth="1"/>
    <col min="6" max="7" width="6.875" style="4" customWidth="1"/>
    <col min="8" max="8" width="7.875" style="4" customWidth="1"/>
    <col min="9" max="14" width="6.875" style="4" customWidth="1"/>
    <col min="15" max="15" width="6.875" style="5" customWidth="1"/>
    <col min="16" max="16" width="6.875" style="6" customWidth="1"/>
    <col min="17" max="17" width="6.875" style="2" customWidth="1"/>
    <col min="18" max="18" width="7" style="7" customWidth="1"/>
    <col min="19" max="19" width="12.125" style="8" customWidth="1"/>
    <col min="20" max="20" width="9.75" style="8" customWidth="1"/>
    <col min="21" max="21" width="8.625" style="3" customWidth="1"/>
    <col min="22" max="22" width="11" style="2" customWidth="1"/>
    <col min="23" max="23" width="9.5" style="2" customWidth="1"/>
    <col min="24" max="31" width="9" style="2" customWidth="1"/>
    <col min="32" max="63" width="8.625" style="2" customWidth="1"/>
    <col min="64" max="83" width="9" style="2" customWidth="1"/>
    <col min="84" max="84" width="3.125" style="2" customWidth="1"/>
    <col min="85" max="85" width="15.875" style="2" customWidth="1"/>
    <col min="86" max="86" width="4.875" style="2" customWidth="1"/>
    <col min="87" max="87" width="10.5" style="2" customWidth="1"/>
    <col min="88" max="95" width="9" style="2" customWidth="1"/>
    <col min="96" max="256" width="8.625" style="2" customWidth="1"/>
  </cols>
  <sheetData>
    <row r="1" spans="1:87" ht="20.25" customHeight="1" x14ac:dyDescent="0.15">
      <c r="A1" s="9" t="s">
        <v>0</v>
      </c>
      <c r="B1" s="10"/>
      <c r="C1" s="11"/>
    </row>
    <row r="2" spans="1:87" ht="26.25" customHeight="1" x14ac:dyDescent="0.15">
      <c r="A2" s="53" t="s">
        <v>1</v>
      </c>
      <c r="B2" s="53"/>
      <c r="C2" s="53"/>
      <c r="D2" s="53"/>
      <c r="E2" s="53"/>
      <c r="F2" s="54"/>
      <c r="G2" s="54"/>
      <c r="H2" s="54"/>
      <c r="I2" s="54"/>
      <c r="J2" s="54"/>
      <c r="K2" s="54"/>
      <c r="L2" s="54"/>
      <c r="M2" s="54"/>
      <c r="N2" s="54"/>
      <c r="O2" s="53"/>
      <c r="P2" s="55"/>
      <c r="Q2" s="53"/>
      <c r="R2" s="53"/>
      <c r="S2" s="56"/>
      <c r="T2" s="56"/>
      <c r="U2" s="53"/>
    </row>
    <row r="3" spans="1:87" s="1" customFormat="1" ht="21.95" customHeight="1" x14ac:dyDescent="0.15">
      <c r="A3" s="12" t="s">
        <v>2</v>
      </c>
      <c r="B3" s="12" t="s">
        <v>3</v>
      </c>
      <c r="C3" s="13"/>
      <c r="D3" s="13"/>
      <c r="E3" s="13"/>
      <c r="F3" s="24"/>
      <c r="G3" s="24"/>
      <c r="H3" s="24"/>
      <c r="I3" s="24"/>
      <c r="J3" s="24"/>
      <c r="K3" s="24"/>
      <c r="L3" s="24"/>
      <c r="M3" s="24"/>
      <c r="N3" s="24"/>
      <c r="O3" s="13"/>
      <c r="P3" s="40" t="s">
        <v>4</v>
      </c>
      <c r="Q3" s="13"/>
      <c r="R3" s="41"/>
      <c r="S3" s="13"/>
      <c r="T3" s="50"/>
    </row>
    <row r="4" spans="1:87" ht="21.75" customHeight="1" x14ac:dyDescent="0.15">
      <c r="A4" s="60" t="s">
        <v>5</v>
      </c>
      <c r="B4" s="62" t="s">
        <v>6</v>
      </c>
      <c r="C4" s="64" t="s">
        <v>7</v>
      </c>
      <c r="D4" s="66" t="s">
        <v>8</v>
      </c>
      <c r="E4" s="66" t="s">
        <v>9</v>
      </c>
      <c r="F4" s="68" t="s">
        <v>10</v>
      </c>
      <c r="G4" s="70" t="s">
        <v>11</v>
      </c>
      <c r="H4" s="72" t="s">
        <v>12</v>
      </c>
      <c r="I4" s="68" t="s">
        <v>13</v>
      </c>
      <c r="J4" s="70" t="s">
        <v>14</v>
      </c>
      <c r="K4" s="72" t="s">
        <v>15</v>
      </c>
      <c r="L4" s="68" t="s">
        <v>16</v>
      </c>
      <c r="M4" s="70" t="s">
        <v>17</v>
      </c>
      <c r="N4" s="72" t="s">
        <v>18</v>
      </c>
      <c r="O4" s="74" t="s">
        <v>19</v>
      </c>
      <c r="P4" s="76" t="s">
        <v>20</v>
      </c>
      <c r="Q4" s="62" t="s">
        <v>21</v>
      </c>
      <c r="R4" s="78" t="s">
        <v>22</v>
      </c>
      <c r="S4" s="80" t="s">
        <v>23</v>
      </c>
      <c r="T4" s="82" t="s">
        <v>24</v>
      </c>
      <c r="U4" s="84" t="s">
        <v>25</v>
      </c>
      <c r="V4" s="86" t="s">
        <v>26</v>
      </c>
    </row>
    <row r="5" spans="1:87" ht="23.25" customHeight="1" x14ac:dyDescent="0.15">
      <c r="A5" s="61"/>
      <c r="B5" s="63"/>
      <c r="C5" s="65"/>
      <c r="D5" s="67"/>
      <c r="E5" s="67"/>
      <c r="F5" s="69"/>
      <c r="G5" s="71"/>
      <c r="H5" s="73"/>
      <c r="I5" s="69"/>
      <c r="J5" s="71"/>
      <c r="K5" s="73"/>
      <c r="L5" s="69"/>
      <c r="M5" s="71"/>
      <c r="N5" s="73"/>
      <c r="O5" s="75"/>
      <c r="P5" s="77"/>
      <c r="Q5" s="63"/>
      <c r="R5" s="79"/>
      <c r="S5" s="81"/>
      <c r="T5" s="83"/>
      <c r="U5" s="85"/>
      <c r="V5" s="87"/>
    </row>
    <row r="6" spans="1:87" ht="20.25" hidden="1" customHeight="1" x14ac:dyDescent="0.15">
      <c r="A6" s="14" t="s">
        <v>27</v>
      </c>
      <c r="B6" s="15" t="s">
        <v>28</v>
      </c>
      <c r="C6" s="16">
        <v>37</v>
      </c>
      <c r="D6" s="16" t="s">
        <v>29</v>
      </c>
      <c r="E6" s="16">
        <v>2121110083</v>
      </c>
      <c r="F6" s="25">
        <v>81.599999999999994</v>
      </c>
      <c r="G6" s="26">
        <v>0</v>
      </c>
      <c r="H6" s="34">
        <v>81.599999999999994</v>
      </c>
      <c r="I6" s="25" t="s">
        <v>30</v>
      </c>
      <c r="J6" s="26">
        <v>0</v>
      </c>
      <c r="K6" s="34" t="s">
        <v>30</v>
      </c>
      <c r="L6" s="25" t="s">
        <v>30</v>
      </c>
      <c r="M6" s="26">
        <v>0</v>
      </c>
      <c r="N6" s="34" t="s">
        <v>30</v>
      </c>
      <c r="O6" s="38" t="s">
        <v>30</v>
      </c>
      <c r="P6" s="42"/>
      <c r="Q6" s="43"/>
      <c r="R6" s="23" t="s">
        <v>31</v>
      </c>
      <c r="S6" s="44"/>
      <c r="T6" s="47"/>
      <c r="U6" s="47"/>
      <c r="V6" s="51"/>
    </row>
    <row r="7" spans="1:87" ht="20.25" customHeight="1" x14ac:dyDescent="0.15">
      <c r="A7" s="17" t="s">
        <v>27</v>
      </c>
      <c r="B7" s="18" t="s">
        <v>28</v>
      </c>
      <c r="C7" s="19">
        <v>37</v>
      </c>
      <c r="D7" s="19" t="s">
        <v>32</v>
      </c>
      <c r="E7" s="19">
        <v>2207110102</v>
      </c>
      <c r="F7" s="27">
        <v>82.825000000000003</v>
      </c>
      <c r="G7" s="28">
        <v>19.850000000000001</v>
      </c>
      <c r="H7" s="35">
        <v>100</v>
      </c>
      <c r="I7" s="27">
        <v>89.756100000000004</v>
      </c>
      <c r="J7" s="28">
        <v>9</v>
      </c>
      <c r="K7" s="35">
        <v>98.756097999999994</v>
      </c>
      <c r="L7" s="27">
        <v>84.15</v>
      </c>
      <c r="M7" s="28">
        <v>0.5</v>
      </c>
      <c r="N7" s="35">
        <v>84.65</v>
      </c>
      <c r="O7" s="27">
        <f>N7*0.1+K7*0.75+H7*0.15</f>
        <v>97.532073499999996</v>
      </c>
      <c r="P7" s="45">
        <v>1</v>
      </c>
      <c r="Q7" s="19">
        <v>3</v>
      </c>
      <c r="R7" s="46" t="s">
        <v>31</v>
      </c>
      <c r="S7" s="47" t="s">
        <v>33</v>
      </c>
      <c r="T7" s="47"/>
      <c r="U7" s="47" t="s">
        <v>34</v>
      </c>
      <c r="V7" s="51"/>
    </row>
    <row r="8" spans="1:87" ht="20.25" customHeight="1" x14ac:dyDescent="0.15">
      <c r="A8" s="17" t="s">
        <v>27</v>
      </c>
      <c r="B8" s="18" t="s">
        <v>28</v>
      </c>
      <c r="C8" s="19">
        <v>37</v>
      </c>
      <c r="D8" s="19" t="s">
        <v>29</v>
      </c>
      <c r="E8" s="29">
        <v>2207110096</v>
      </c>
      <c r="F8" s="30">
        <v>82.52</v>
      </c>
      <c r="G8" s="31">
        <v>8.9</v>
      </c>
      <c r="H8" s="36">
        <v>91.42</v>
      </c>
      <c r="I8" s="30">
        <v>90.195121999999998</v>
      </c>
      <c r="J8" s="31">
        <v>4.8499999999999996</v>
      </c>
      <c r="K8" s="36">
        <v>95.045122000000006</v>
      </c>
      <c r="L8" s="30">
        <v>80.224999999999994</v>
      </c>
      <c r="M8" s="31">
        <v>0</v>
      </c>
      <c r="N8" s="39">
        <v>80.224999999999994</v>
      </c>
      <c r="O8" s="27">
        <v>93.019340999999997</v>
      </c>
      <c r="P8" s="45">
        <v>2</v>
      </c>
      <c r="Q8" s="19">
        <v>1</v>
      </c>
      <c r="R8" s="46" t="s">
        <v>31</v>
      </c>
      <c r="S8" s="47" t="s">
        <v>35</v>
      </c>
      <c r="T8" s="47"/>
      <c r="U8" s="47" t="s">
        <v>36</v>
      </c>
      <c r="V8" s="51"/>
    </row>
    <row r="9" spans="1:87" ht="20.25" customHeight="1" x14ac:dyDescent="0.15">
      <c r="A9" s="17" t="s">
        <v>27</v>
      </c>
      <c r="B9" s="18" t="s">
        <v>28</v>
      </c>
      <c r="C9" s="19">
        <v>37</v>
      </c>
      <c r="D9" s="19" t="s">
        <v>32</v>
      </c>
      <c r="E9" s="19">
        <v>2207110103</v>
      </c>
      <c r="F9" s="27">
        <v>82.833299999999994</v>
      </c>
      <c r="G9" s="28">
        <v>10.95</v>
      </c>
      <c r="H9" s="35">
        <v>93.783299999999997</v>
      </c>
      <c r="I9" s="27">
        <v>88.878</v>
      </c>
      <c r="J9" s="28">
        <v>3.15</v>
      </c>
      <c r="K9" s="35">
        <v>92.028048999999996</v>
      </c>
      <c r="L9" s="27">
        <v>85.9</v>
      </c>
      <c r="M9" s="28">
        <v>0.5</v>
      </c>
      <c r="N9" s="35">
        <v>86.4</v>
      </c>
      <c r="O9" s="27">
        <f>N9*0.1+K9*0.75+H9*0.15</f>
        <v>91.728531749999988</v>
      </c>
      <c r="P9" s="45">
        <v>3</v>
      </c>
      <c r="Q9" s="19">
        <v>4</v>
      </c>
      <c r="R9" s="46" t="s">
        <v>31</v>
      </c>
      <c r="S9" s="47" t="s">
        <v>35</v>
      </c>
      <c r="T9" s="47"/>
      <c r="U9" s="47"/>
      <c r="V9" s="51"/>
      <c r="CG9" s="2" t="s">
        <v>33</v>
      </c>
      <c r="CH9" s="2" t="s">
        <v>37</v>
      </c>
      <c r="CI9" s="2" t="s">
        <v>38</v>
      </c>
    </row>
    <row r="10" spans="1:87" ht="20.25" customHeight="1" x14ac:dyDescent="0.15">
      <c r="A10" s="17" t="s">
        <v>27</v>
      </c>
      <c r="B10" s="18" t="s">
        <v>28</v>
      </c>
      <c r="C10" s="19">
        <v>37</v>
      </c>
      <c r="D10" s="19" t="s">
        <v>29</v>
      </c>
      <c r="E10" s="29">
        <v>2207110076</v>
      </c>
      <c r="F10" s="30">
        <v>82.808300000000003</v>
      </c>
      <c r="G10" s="31">
        <v>10.199999999999999</v>
      </c>
      <c r="H10" s="36">
        <v>93.008300000000006</v>
      </c>
      <c r="I10" s="30">
        <v>88.085365999999993</v>
      </c>
      <c r="J10" s="31">
        <v>4.75</v>
      </c>
      <c r="K10" s="36">
        <v>92.835365999999993</v>
      </c>
      <c r="L10" s="30">
        <v>79.474999999999994</v>
      </c>
      <c r="M10" s="31">
        <v>0</v>
      </c>
      <c r="N10" s="39">
        <v>79.474999999999994</v>
      </c>
      <c r="O10" s="27">
        <v>91.525268999999994</v>
      </c>
      <c r="P10" s="45">
        <v>4</v>
      </c>
      <c r="Q10" s="19">
        <v>7</v>
      </c>
      <c r="R10" s="46" t="s">
        <v>31</v>
      </c>
      <c r="S10" s="47" t="s">
        <v>35</v>
      </c>
      <c r="T10" s="52"/>
      <c r="U10" s="47"/>
      <c r="V10" s="51"/>
      <c r="CG10" s="2" t="s">
        <v>35</v>
      </c>
      <c r="CH10" s="2" t="s">
        <v>36</v>
      </c>
      <c r="CI10" s="2" t="s">
        <v>39</v>
      </c>
    </row>
    <row r="11" spans="1:87" ht="20.25" customHeight="1" x14ac:dyDescent="0.15">
      <c r="A11" s="17" t="s">
        <v>27</v>
      </c>
      <c r="B11" s="18" t="s">
        <v>28</v>
      </c>
      <c r="C11" s="19">
        <v>37</v>
      </c>
      <c r="D11" s="19" t="s">
        <v>29</v>
      </c>
      <c r="E11" s="29">
        <v>2207110078</v>
      </c>
      <c r="F11" s="30">
        <v>82.841700000000003</v>
      </c>
      <c r="G11" s="31">
        <v>11.55</v>
      </c>
      <c r="H11" s="36">
        <v>94.3917</v>
      </c>
      <c r="I11" s="30">
        <v>88.731707</v>
      </c>
      <c r="J11" s="31">
        <v>2.25</v>
      </c>
      <c r="K11" s="36">
        <v>90.981707</v>
      </c>
      <c r="L11" s="30">
        <v>80.849999999999994</v>
      </c>
      <c r="M11" s="31">
        <v>0</v>
      </c>
      <c r="N11" s="39">
        <v>80.849999999999994</v>
      </c>
      <c r="O11" s="27">
        <v>90.480035000000001</v>
      </c>
      <c r="P11" s="45">
        <v>5</v>
      </c>
      <c r="Q11" s="19">
        <v>5</v>
      </c>
      <c r="R11" s="46" t="s">
        <v>31</v>
      </c>
      <c r="S11" s="47" t="s">
        <v>35</v>
      </c>
      <c r="T11" s="52"/>
      <c r="U11" s="47"/>
      <c r="V11" s="51"/>
      <c r="CG11" s="2" t="s">
        <v>40</v>
      </c>
      <c r="CH11" s="2" t="s">
        <v>34</v>
      </c>
      <c r="CI11" s="2" t="s">
        <v>41</v>
      </c>
    </row>
    <row r="12" spans="1:87" ht="20.25" customHeight="1" x14ac:dyDescent="0.15">
      <c r="A12" s="17" t="s">
        <v>27</v>
      </c>
      <c r="B12" s="18" t="s">
        <v>28</v>
      </c>
      <c r="C12" s="19">
        <v>37</v>
      </c>
      <c r="D12" s="19" t="s">
        <v>32</v>
      </c>
      <c r="E12" s="19">
        <v>2207110108</v>
      </c>
      <c r="F12" s="27">
        <v>82.8</v>
      </c>
      <c r="G12" s="28">
        <v>14.85</v>
      </c>
      <c r="H12" s="35">
        <v>97.65</v>
      </c>
      <c r="I12" s="27">
        <v>85.061000000000007</v>
      </c>
      <c r="J12" s="28">
        <v>4.8</v>
      </c>
      <c r="K12" s="35">
        <v>89.860974999999996</v>
      </c>
      <c r="L12" s="27">
        <v>83.85</v>
      </c>
      <c r="M12" s="28">
        <v>0.5</v>
      </c>
      <c r="N12" s="35">
        <v>84.35</v>
      </c>
      <c r="O12" s="27">
        <f>N12*0.1+K12*0.75+H12*0.15</f>
        <v>90.478231249999993</v>
      </c>
      <c r="P12" s="45">
        <v>6</v>
      </c>
      <c r="Q12" s="19">
        <v>17</v>
      </c>
      <c r="R12" s="46" t="s">
        <v>31</v>
      </c>
      <c r="S12" s="47" t="s">
        <v>40</v>
      </c>
      <c r="T12" s="52"/>
      <c r="U12" s="47"/>
      <c r="V12" s="51"/>
      <c r="CG12" s="2" t="s">
        <v>42</v>
      </c>
      <c r="CI12" s="2" t="s">
        <v>43</v>
      </c>
    </row>
    <row r="13" spans="1:87" ht="20.25" customHeight="1" x14ac:dyDescent="0.15">
      <c r="A13" s="17" t="s">
        <v>27</v>
      </c>
      <c r="B13" s="18" t="s">
        <v>28</v>
      </c>
      <c r="C13" s="19">
        <v>37</v>
      </c>
      <c r="D13" s="19" t="s">
        <v>29</v>
      </c>
      <c r="E13" s="29">
        <v>2207110090</v>
      </c>
      <c r="F13" s="30">
        <v>82.658299999999997</v>
      </c>
      <c r="G13" s="31">
        <v>5.3</v>
      </c>
      <c r="H13" s="36">
        <v>87.958299999999994</v>
      </c>
      <c r="I13" s="30">
        <v>84.268293</v>
      </c>
      <c r="J13" s="31">
        <v>7</v>
      </c>
      <c r="K13" s="36">
        <v>91.268293</v>
      </c>
      <c r="L13" s="30">
        <v>86.95</v>
      </c>
      <c r="M13" s="31">
        <v>0</v>
      </c>
      <c r="N13" s="39">
        <v>86.95</v>
      </c>
      <c r="O13" s="27">
        <v>90.339965000000007</v>
      </c>
      <c r="P13" s="45">
        <v>7</v>
      </c>
      <c r="Q13" s="19">
        <v>19</v>
      </c>
      <c r="R13" s="46" t="s">
        <v>31</v>
      </c>
      <c r="S13" s="47" t="s">
        <v>40</v>
      </c>
      <c r="T13" s="52"/>
      <c r="U13" s="47"/>
      <c r="V13" s="51"/>
    </row>
    <row r="14" spans="1:87" ht="20.25" customHeight="1" x14ac:dyDescent="0.15">
      <c r="A14" s="17" t="s">
        <v>27</v>
      </c>
      <c r="B14" s="18" t="s">
        <v>28</v>
      </c>
      <c r="C14" s="19">
        <v>37</v>
      </c>
      <c r="D14" s="19" t="s">
        <v>32</v>
      </c>
      <c r="E14" s="19">
        <v>2207110115</v>
      </c>
      <c r="F14" s="27">
        <v>82.5167</v>
      </c>
      <c r="G14" s="28">
        <v>4.6500000000000004</v>
      </c>
      <c r="H14" s="35">
        <v>87.166700000000006</v>
      </c>
      <c r="I14" s="27">
        <v>85.061000000000007</v>
      </c>
      <c r="J14" s="28">
        <v>7</v>
      </c>
      <c r="K14" s="35">
        <v>92.060975999999997</v>
      </c>
      <c r="L14" s="27">
        <v>78.55</v>
      </c>
      <c r="M14" s="28">
        <v>0</v>
      </c>
      <c r="N14" s="35">
        <v>78.55</v>
      </c>
      <c r="O14" s="27">
        <f>N14*0.1+K14*0.75+H14*0.15</f>
        <v>89.975737000000009</v>
      </c>
      <c r="P14" s="45">
        <v>8</v>
      </c>
      <c r="Q14" s="19">
        <v>17</v>
      </c>
      <c r="R14" s="46" t="s">
        <v>31</v>
      </c>
      <c r="S14" s="47" t="s">
        <v>40</v>
      </c>
      <c r="T14" s="52"/>
      <c r="U14" s="47"/>
      <c r="V14" s="51"/>
    </row>
    <row r="15" spans="1:87" ht="20.25" customHeight="1" x14ac:dyDescent="0.15">
      <c r="A15" s="17" t="s">
        <v>27</v>
      </c>
      <c r="B15" s="18" t="s">
        <v>28</v>
      </c>
      <c r="C15" s="19">
        <v>37</v>
      </c>
      <c r="D15" s="19" t="s">
        <v>29</v>
      </c>
      <c r="E15" s="29">
        <v>2207110073</v>
      </c>
      <c r="F15" s="30">
        <v>82.741699999999994</v>
      </c>
      <c r="G15" s="31">
        <v>0.6</v>
      </c>
      <c r="H15" s="36">
        <v>83.341700000000003</v>
      </c>
      <c r="I15" s="30">
        <v>88.085365999999993</v>
      </c>
      <c r="J15" s="31">
        <v>3.25</v>
      </c>
      <c r="K15" s="36">
        <v>91.335365999999993</v>
      </c>
      <c r="L15" s="30">
        <v>87.65</v>
      </c>
      <c r="M15" s="31">
        <v>0</v>
      </c>
      <c r="N15" s="39">
        <v>87.65</v>
      </c>
      <c r="O15" s="27">
        <v>89.767779000000004</v>
      </c>
      <c r="P15" s="45">
        <v>9</v>
      </c>
      <c r="Q15" s="19">
        <v>7</v>
      </c>
      <c r="R15" s="46" t="s">
        <v>31</v>
      </c>
      <c r="S15" s="47" t="s">
        <v>40</v>
      </c>
      <c r="T15" s="52"/>
      <c r="U15" s="47"/>
      <c r="V15" s="51"/>
      <c r="CG15" s="2" t="s">
        <v>44</v>
      </c>
    </row>
    <row r="16" spans="1:87" ht="20.25" customHeight="1" x14ac:dyDescent="0.15">
      <c r="A16" s="17" t="s">
        <v>27</v>
      </c>
      <c r="B16" s="18" t="s">
        <v>28</v>
      </c>
      <c r="C16" s="19">
        <v>37</v>
      </c>
      <c r="D16" s="19" t="s">
        <v>29</v>
      </c>
      <c r="E16" s="29">
        <v>2207110075</v>
      </c>
      <c r="F16" s="30">
        <v>82.816699999999997</v>
      </c>
      <c r="G16" s="31">
        <v>9.0500000000000007</v>
      </c>
      <c r="H16" s="36">
        <v>91.866699999999994</v>
      </c>
      <c r="I16" s="30">
        <v>88.329267999999999</v>
      </c>
      <c r="J16" s="31">
        <v>2</v>
      </c>
      <c r="K16" s="36">
        <v>90.329267999999999</v>
      </c>
      <c r="L16" s="30">
        <v>81.825000000000003</v>
      </c>
      <c r="M16" s="31">
        <v>0</v>
      </c>
      <c r="N16" s="39">
        <v>81.825000000000003</v>
      </c>
      <c r="O16" s="27">
        <v>89.709456000000003</v>
      </c>
      <c r="P16" s="45">
        <v>10</v>
      </c>
      <c r="Q16" s="19">
        <v>6</v>
      </c>
      <c r="R16" s="46" t="s">
        <v>31</v>
      </c>
      <c r="S16" s="47" t="s">
        <v>40</v>
      </c>
      <c r="T16" s="52"/>
      <c r="U16" s="47"/>
      <c r="V16" s="51"/>
      <c r="CG16" s="2" t="s">
        <v>45</v>
      </c>
    </row>
    <row r="17" spans="1:22" ht="20.25" customHeight="1" x14ac:dyDescent="0.15">
      <c r="A17" s="17" t="s">
        <v>27</v>
      </c>
      <c r="B17" s="18" t="s">
        <v>28</v>
      </c>
      <c r="C17" s="19">
        <v>37</v>
      </c>
      <c r="D17" s="19" t="s">
        <v>29</v>
      </c>
      <c r="E17" s="29">
        <v>2207110091</v>
      </c>
      <c r="F17" s="30">
        <v>82.724999999999994</v>
      </c>
      <c r="G17" s="31">
        <v>4.05</v>
      </c>
      <c r="H17" s="36">
        <v>86.775000000000006</v>
      </c>
      <c r="I17" s="30">
        <v>87.243902000000006</v>
      </c>
      <c r="J17" s="31">
        <v>3.5</v>
      </c>
      <c r="K17" s="36">
        <v>90.743902000000006</v>
      </c>
      <c r="L17" s="30">
        <v>85.8</v>
      </c>
      <c r="M17" s="31">
        <v>0</v>
      </c>
      <c r="N17" s="39">
        <v>85.8</v>
      </c>
      <c r="O17" s="27">
        <v>89.654177000000004</v>
      </c>
      <c r="P17" s="45">
        <v>11</v>
      </c>
      <c r="Q17" s="19">
        <v>9</v>
      </c>
      <c r="R17" s="46" t="s">
        <v>31</v>
      </c>
      <c r="S17" s="47" t="s">
        <v>40</v>
      </c>
      <c r="T17" s="52"/>
      <c r="U17" s="47"/>
      <c r="V17" s="51"/>
    </row>
    <row r="18" spans="1:22" ht="20.25" customHeight="1" x14ac:dyDescent="0.15">
      <c r="A18" s="17" t="s">
        <v>27</v>
      </c>
      <c r="B18" s="18" t="s">
        <v>28</v>
      </c>
      <c r="C18" s="19">
        <v>37</v>
      </c>
      <c r="D18" s="19" t="s">
        <v>32</v>
      </c>
      <c r="E18" s="19">
        <v>2207110110</v>
      </c>
      <c r="F18" s="27">
        <v>82.8</v>
      </c>
      <c r="G18" s="28">
        <v>11.25</v>
      </c>
      <c r="H18" s="35">
        <v>94.05</v>
      </c>
      <c r="I18" s="27">
        <v>84.243899999999996</v>
      </c>
      <c r="J18" s="28">
        <v>4.8499999999999996</v>
      </c>
      <c r="K18" s="35">
        <v>89.093902</v>
      </c>
      <c r="L18" s="27">
        <v>86.474999999999994</v>
      </c>
      <c r="M18" s="28">
        <v>0.5</v>
      </c>
      <c r="N18" s="35">
        <v>86.974999999999994</v>
      </c>
      <c r="O18" s="27">
        <f>N18*0.1+K18*0.75+H18*0.15</f>
        <v>89.625426500000003</v>
      </c>
      <c r="P18" s="45">
        <v>12</v>
      </c>
      <c r="Q18" s="19">
        <v>20</v>
      </c>
      <c r="R18" s="46" t="s">
        <v>31</v>
      </c>
      <c r="S18" s="47" t="s">
        <v>40</v>
      </c>
      <c r="T18" s="52"/>
      <c r="U18" s="47"/>
      <c r="V18" s="51"/>
    </row>
    <row r="19" spans="1:22" ht="20.25" customHeight="1" x14ac:dyDescent="0.15">
      <c r="A19" s="17" t="s">
        <v>27</v>
      </c>
      <c r="B19" s="18" t="s">
        <v>28</v>
      </c>
      <c r="C19" s="19">
        <v>37</v>
      </c>
      <c r="D19" s="19" t="s">
        <v>32</v>
      </c>
      <c r="E19" s="19">
        <v>2207110122</v>
      </c>
      <c r="F19" s="27">
        <v>82.525000000000006</v>
      </c>
      <c r="G19" s="28">
        <v>4.4000000000000004</v>
      </c>
      <c r="H19" s="35">
        <v>86.924999999999997</v>
      </c>
      <c r="I19" s="27">
        <v>89.878</v>
      </c>
      <c r="J19" s="28">
        <v>1</v>
      </c>
      <c r="K19" s="35">
        <v>90.878049000000004</v>
      </c>
      <c r="L19" s="27">
        <v>77.099999999999994</v>
      </c>
      <c r="M19" s="28">
        <v>0</v>
      </c>
      <c r="N19" s="35">
        <v>77.099999999999994</v>
      </c>
      <c r="O19" s="27">
        <f>N19*0.1+K19*0.75+H19*0.15</f>
        <v>88.907286749999983</v>
      </c>
      <c r="P19" s="45">
        <v>13</v>
      </c>
      <c r="Q19" s="19">
        <v>2</v>
      </c>
      <c r="R19" s="46" t="s">
        <v>31</v>
      </c>
      <c r="S19" s="47" t="s">
        <v>40</v>
      </c>
      <c r="T19" s="52"/>
      <c r="U19" s="47"/>
      <c r="V19" s="51"/>
    </row>
    <row r="20" spans="1:22" ht="20.25" customHeight="1" x14ac:dyDescent="0.15">
      <c r="A20" s="17" t="s">
        <v>27</v>
      </c>
      <c r="B20" s="18" t="s">
        <v>28</v>
      </c>
      <c r="C20" s="19">
        <v>37</v>
      </c>
      <c r="D20" s="19" t="s">
        <v>32</v>
      </c>
      <c r="E20" s="19">
        <v>2231110402</v>
      </c>
      <c r="F20" s="27">
        <v>82.304000000000002</v>
      </c>
      <c r="G20" s="28">
        <v>5.7</v>
      </c>
      <c r="H20" s="35">
        <v>88.004000000000005</v>
      </c>
      <c r="I20" s="27">
        <v>85.914599999999993</v>
      </c>
      <c r="J20" s="28">
        <v>2.25</v>
      </c>
      <c r="K20" s="35">
        <v>88.164634000000007</v>
      </c>
      <c r="L20" s="27">
        <v>85.05</v>
      </c>
      <c r="M20" s="28">
        <v>0</v>
      </c>
      <c r="N20" s="35">
        <v>85.05</v>
      </c>
      <c r="O20" s="27">
        <f>N20*0.1+K20*0.75+H20*0.15</f>
        <v>87.829075500000002</v>
      </c>
      <c r="P20" s="45">
        <v>14</v>
      </c>
      <c r="Q20" s="19">
        <v>11</v>
      </c>
      <c r="R20" s="46" t="s">
        <v>31</v>
      </c>
      <c r="S20" s="47" t="s">
        <v>40</v>
      </c>
      <c r="T20" s="52"/>
      <c r="U20" s="47"/>
      <c r="V20" s="51"/>
    </row>
    <row r="21" spans="1:22" ht="20.25" customHeight="1" x14ac:dyDescent="0.15">
      <c r="A21" s="17" t="s">
        <v>27</v>
      </c>
      <c r="B21" s="18" t="s">
        <v>28</v>
      </c>
      <c r="C21" s="19">
        <v>37</v>
      </c>
      <c r="D21" s="19" t="s">
        <v>32</v>
      </c>
      <c r="E21" s="16">
        <v>2207110126</v>
      </c>
      <c r="F21" s="27">
        <v>82.333299999999994</v>
      </c>
      <c r="G21" s="26">
        <v>4.4000000000000004</v>
      </c>
      <c r="H21" s="34">
        <v>86.7333</v>
      </c>
      <c r="I21" s="26">
        <v>86.646299999999997</v>
      </c>
      <c r="J21" s="26">
        <v>2</v>
      </c>
      <c r="K21" s="34">
        <v>88.646341000000007</v>
      </c>
      <c r="L21" s="26">
        <v>78.45</v>
      </c>
      <c r="M21" s="26">
        <v>0</v>
      </c>
      <c r="N21" s="26">
        <v>78.45</v>
      </c>
      <c r="O21" s="27">
        <f>N21*0.1+K21*0.75+H21*0.15</f>
        <v>87.339750750000007</v>
      </c>
      <c r="P21" s="45">
        <v>15</v>
      </c>
      <c r="Q21" s="18">
        <v>10</v>
      </c>
      <c r="R21" s="48" t="s">
        <v>31</v>
      </c>
      <c r="S21" s="47"/>
      <c r="T21" s="52"/>
      <c r="U21" s="47"/>
      <c r="V21" s="51"/>
    </row>
    <row r="22" spans="1:22" ht="20.25" customHeight="1" x14ac:dyDescent="0.15">
      <c r="A22" s="17" t="s">
        <v>27</v>
      </c>
      <c r="B22" s="18" t="s">
        <v>28</v>
      </c>
      <c r="C22" s="19">
        <v>37</v>
      </c>
      <c r="D22" s="19" t="s">
        <v>32</v>
      </c>
      <c r="E22" s="16">
        <v>2207110123</v>
      </c>
      <c r="F22" s="27">
        <v>82.533299999999997</v>
      </c>
      <c r="G22" s="28">
        <v>6.95</v>
      </c>
      <c r="H22" s="35">
        <v>89.4833</v>
      </c>
      <c r="I22" s="26">
        <v>85.341499999999996</v>
      </c>
      <c r="J22" s="28">
        <v>2</v>
      </c>
      <c r="K22" s="35">
        <v>87.341463000000005</v>
      </c>
      <c r="L22" s="26">
        <v>76.8</v>
      </c>
      <c r="M22" s="28">
        <v>0</v>
      </c>
      <c r="N22" s="26">
        <v>76.8</v>
      </c>
      <c r="O22" s="27">
        <f>N22*0.1+K22*0.75+H22*0.15</f>
        <v>86.608592250000015</v>
      </c>
      <c r="P22" s="45">
        <v>16</v>
      </c>
      <c r="Q22" s="19">
        <v>15</v>
      </c>
      <c r="R22" s="46" t="s">
        <v>31</v>
      </c>
      <c r="S22" s="47"/>
      <c r="T22" s="52"/>
      <c r="U22" s="47"/>
      <c r="V22" s="51"/>
    </row>
    <row r="23" spans="1:22" ht="20.25" customHeight="1" x14ac:dyDescent="0.15">
      <c r="A23" s="17" t="s">
        <v>27</v>
      </c>
      <c r="B23" s="18" t="s">
        <v>28</v>
      </c>
      <c r="C23" s="19">
        <v>37</v>
      </c>
      <c r="D23" s="19" t="s">
        <v>29</v>
      </c>
      <c r="E23" s="32">
        <v>2207110086</v>
      </c>
      <c r="F23" s="27">
        <v>82.666700000000006</v>
      </c>
      <c r="G23" s="31">
        <v>3.65</v>
      </c>
      <c r="H23" s="36">
        <v>86.316699999999997</v>
      </c>
      <c r="I23" s="37">
        <v>85.414634000000007</v>
      </c>
      <c r="J23" s="31">
        <v>1</v>
      </c>
      <c r="K23" s="36">
        <v>86.414634000000007</v>
      </c>
      <c r="L23" s="37">
        <v>84.15</v>
      </c>
      <c r="M23" s="31">
        <v>0</v>
      </c>
      <c r="N23" s="37">
        <v>84.15</v>
      </c>
      <c r="O23" s="27">
        <v>86.173480999999995</v>
      </c>
      <c r="P23" s="45">
        <v>17</v>
      </c>
      <c r="Q23" s="19">
        <v>14</v>
      </c>
      <c r="R23" s="46" t="s">
        <v>31</v>
      </c>
      <c r="S23" s="47"/>
      <c r="T23" s="52"/>
      <c r="U23" s="47"/>
      <c r="V23" s="51"/>
    </row>
    <row r="24" spans="1:22" ht="20.25" customHeight="1" x14ac:dyDescent="0.15">
      <c r="A24" s="17" t="s">
        <v>27</v>
      </c>
      <c r="B24" s="18" t="s">
        <v>28</v>
      </c>
      <c r="C24" s="19">
        <v>37</v>
      </c>
      <c r="D24" s="19" t="s">
        <v>29</v>
      </c>
      <c r="E24" s="32">
        <v>2207110092</v>
      </c>
      <c r="F24" s="27">
        <v>82.191699999999997</v>
      </c>
      <c r="G24" s="31">
        <v>3.4</v>
      </c>
      <c r="H24" s="36">
        <f>F24+G24</f>
        <v>85.591700000000003</v>
      </c>
      <c r="I24" s="37">
        <v>85.695121999999998</v>
      </c>
      <c r="J24" s="31">
        <v>1.35</v>
      </c>
      <c r="K24" s="36">
        <v>87.045100000000005</v>
      </c>
      <c r="L24" s="37">
        <v>76</v>
      </c>
      <c r="M24" s="31">
        <v>0</v>
      </c>
      <c r="N24" s="37">
        <v>76</v>
      </c>
      <c r="O24" s="27">
        <f>N24*0.1+K24*0.75+H24*0.15</f>
        <v>85.722580000000008</v>
      </c>
      <c r="P24" s="45">
        <v>18</v>
      </c>
      <c r="Q24" s="19">
        <v>13</v>
      </c>
      <c r="R24" s="46" t="s">
        <v>31</v>
      </c>
      <c r="S24" s="47"/>
      <c r="T24" s="52"/>
      <c r="U24" s="47"/>
      <c r="V24" s="51"/>
    </row>
    <row r="25" spans="1:22" ht="20.25" customHeight="1" x14ac:dyDescent="0.15">
      <c r="A25" s="17" t="s">
        <v>27</v>
      </c>
      <c r="B25" s="18" t="s">
        <v>28</v>
      </c>
      <c r="C25" s="19">
        <v>37</v>
      </c>
      <c r="D25" s="19" t="s">
        <v>32</v>
      </c>
      <c r="E25" s="16">
        <v>2207110125</v>
      </c>
      <c r="F25" s="27">
        <v>82.724999999999994</v>
      </c>
      <c r="G25" s="28">
        <v>3.6</v>
      </c>
      <c r="H25" s="35">
        <v>86.325000000000003</v>
      </c>
      <c r="I25" s="26">
        <v>85.829300000000003</v>
      </c>
      <c r="J25" s="28">
        <v>0</v>
      </c>
      <c r="K25" s="35">
        <v>85.829267999999999</v>
      </c>
      <c r="L25" s="26">
        <v>81.3</v>
      </c>
      <c r="M25" s="28">
        <v>0</v>
      </c>
      <c r="N25" s="26">
        <v>81.3</v>
      </c>
      <c r="O25" s="27">
        <f>N25*0.1+K25*0.75+H25*0.15</f>
        <v>85.450700999999995</v>
      </c>
      <c r="P25" s="45">
        <v>19</v>
      </c>
      <c r="Q25" s="19">
        <v>12</v>
      </c>
      <c r="R25" s="46" t="s">
        <v>31</v>
      </c>
      <c r="S25" s="47"/>
      <c r="T25" s="52"/>
      <c r="U25" s="47"/>
      <c r="V25" s="51"/>
    </row>
    <row r="26" spans="1:22" ht="20.25" customHeight="1" x14ac:dyDescent="0.15">
      <c r="A26" s="17" t="s">
        <v>27</v>
      </c>
      <c r="B26" s="18" t="s">
        <v>28</v>
      </c>
      <c r="C26" s="19">
        <v>37</v>
      </c>
      <c r="D26" s="19" t="s">
        <v>29</v>
      </c>
      <c r="E26" s="32">
        <v>2207110079</v>
      </c>
      <c r="F26" s="27">
        <v>82.841700000000003</v>
      </c>
      <c r="G26" s="31">
        <v>3.65</v>
      </c>
      <c r="H26" s="36">
        <v>86.491699999999994</v>
      </c>
      <c r="I26" s="37">
        <v>85.170732000000001</v>
      </c>
      <c r="J26" s="31">
        <v>1</v>
      </c>
      <c r="K26" s="36">
        <v>86.170732000000001</v>
      </c>
      <c r="L26" s="37">
        <v>77.625</v>
      </c>
      <c r="M26" s="31">
        <v>0</v>
      </c>
      <c r="N26" s="37">
        <v>77.625</v>
      </c>
      <c r="O26" s="27">
        <v>85.364304000000004</v>
      </c>
      <c r="P26" s="45">
        <v>20</v>
      </c>
      <c r="Q26" s="19">
        <v>16</v>
      </c>
      <c r="R26" s="46" t="s">
        <v>31</v>
      </c>
      <c r="S26" s="47"/>
      <c r="T26" s="52"/>
      <c r="U26" s="47"/>
      <c r="V26" s="51"/>
    </row>
    <row r="27" spans="1:22" ht="20.25" customHeight="1" x14ac:dyDescent="0.15">
      <c r="A27" s="17" t="s">
        <v>27</v>
      </c>
      <c r="B27" s="18" t="s">
        <v>28</v>
      </c>
      <c r="C27" s="19">
        <v>37</v>
      </c>
      <c r="D27" s="19" t="s">
        <v>29</v>
      </c>
      <c r="E27" s="32">
        <v>2207110084</v>
      </c>
      <c r="F27" s="27">
        <v>82.677999999999997</v>
      </c>
      <c r="G27" s="31">
        <v>4.9000000000000004</v>
      </c>
      <c r="H27" s="36">
        <v>87.578000000000003</v>
      </c>
      <c r="I27" s="37">
        <v>82.317072999999993</v>
      </c>
      <c r="J27" s="31">
        <v>2</v>
      </c>
      <c r="K27" s="36">
        <v>84.317072999999993</v>
      </c>
      <c r="L27" s="37">
        <v>85.25</v>
      </c>
      <c r="M27" s="31">
        <v>0</v>
      </c>
      <c r="N27" s="37">
        <v>85.25</v>
      </c>
      <c r="O27" s="27">
        <v>84.899505000000005</v>
      </c>
      <c r="P27" s="45">
        <v>21</v>
      </c>
      <c r="Q27" s="19">
        <v>24</v>
      </c>
      <c r="R27" s="46" t="s">
        <v>31</v>
      </c>
      <c r="S27" s="47"/>
      <c r="T27" s="52"/>
      <c r="U27" s="47"/>
      <c r="V27" s="51"/>
    </row>
    <row r="28" spans="1:22" ht="20.25" customHeight="1" x14ac:dyDescent="0.15">
      <c r="A28" s="17" t="s">
        <v>27</v>
      </c>
      <c r="B28" s="18" t="s">
        <v>28</v>
      </c>
      <c r="C28" s="19">
        <v>37</v>
      </c>
      <c r="D28" s="19" t="s">
        <v>29</v>
      </c>
      <c r="E28" s="32">
        <v>2207110087</v>
      </c>
      <c r="F28" s="27">
        <v>82.716700000000003</v>
      </c>
      <c r="G28" s="31">
        <v>3.4</v>
      </c>
      <c r="H28" s="36">
        <v>86.116699999999994</v>
      </c>
      <c r="I28" s="37">
        <v>82.134146000000001</v>
      </c>
      <c r="J28" s="31">
        <v>2.25</v>
      </c>
      <c r="K28" s="36">
        <v>84.384146000000001</v>
      </c>
      <c r="L28" s="37">
        <v>83.05</v>
      </c>
      <c r="M28" s="31">
        <v>0</v>
      </c>
      <c r="N28" s="37">
        <v>83.05</v>
      </c>
      <c r="O28" s="27">
        <v>84.510615000000001</v>
      </c>
      <c r="P28" s="45">
        <v>22</v>
      </c>
      <c r="Q28" s="19">
        <v>25</v>
      </c>
      <c r="R28" s="46" t="s">
        <v>31</v>
      </c>
      <c r="S28" s="47"/>
      <c r="T28" s="52"/>
      <c r="U28" s="47"/>
      <c r="V28" s="51"/>
    </row>
    <row r="29" spans="1:22" ht="20.25" customHeight="1" x14ac:dyDescent="0.15">
      <c r="A29" s="17" t="s">
        <v>27</v>
      </c>
      <c r="B29" s="18" t="s">
        <v>28</v>
      </c>
      <c r="C29" s="19">
        <v>37</v>
      </c>
      <c r="D29" s="19" t="s">
        <v>32</v>
      </c>
      <c r="E29" s="16">
        <v>2207110130</v>
      </c>
      <c r="F29" s="27">
        <v>82.64</v>
      </c>
      <c r="G29" s="28">
        <v>4.9000000000000004</v>
      </c>
      <c r="H29" s="35">
        <v>87.54</v>
      </c>
      <c r="I29" s="26">
        <v>83.963399999999993</v>
      </c>
      <c r="J29" s="28">
        <v>1</v>
      </c>
      <c r="K29" s="35">
        <v>84.963414999999998</v>
      </c>
      <c r="L29" s="26">
        <v>75.150000000000006</v>
      </c>
      <c r="M29" s="28">
        <v>0</v>
      </c>
      <c r="N29" s="26">
        <v>75.150000000000006</v>
      </c>
      <c r="O29" s="27">
        <f>N29*0.1+K29*0.75+H29*0.15</f>
        <v>84.368561249999999</v>
      </c>
      <c r="P29" s="45">
        <v>23</v>
      </c>
      <c r="Q29" s="19">
        <v>21</v>
      </c>
      <c r="R29" s="46" t="s">
        <v>31</v>
      </c>
      <c r="S29" s="47"/>
      <c r="T29" s="52"/>
      <c r="U29" s="47"/>
      <c r="V29" s="51"/>
    </row>
    <row r="30" spans="1:22" ht="20.25" customHeight="1" x14ac:dyDescent="0.15">
      <c r="A30" s="17" t="s">
        <v>27</v>
      </c>
      <c r="B30" s="18" t="s">
        <v>28</v>
      </c>
      <c r="C30" s="19">
        <v>37</v>
      </c>
      <c r="D30" s="19" t="s">
        <v>29</v>
      </c>
      <c r="E30" s="32">
        <v>2207110095</v>
      </c>
      <c r="F30" s="27">
        <v>82.816699999999997</v>
      </c>
      <c r="G30" s="31">
        <v>4.4000000000000004</v>
      </c>
      <c r="H30" s="36">
        <v>87.216700000000003</v>
      </c>
      <c r="I30" s="37">
        <v>81.036585000000002</v>
      </c>
      <c r="J30" s="31">
        <v>0</v>
      </c>
      <c r="K30" s="36">
        <v>81.036585000000002</v>
      </c>
      <c r="L30" s="37">
        <v>87.075000000000003</v>
      </c>
      <c r="M30" s="31">
        <v>0</v>
      </c>
      <c r="N30" s="37">
        <v>87.075000000000003</v>
      </c>
      <c r="O30" s="27">
        <v>82.567443999999995</v>
      </c>
      <c r="P30" s="45">
        <v>24</v>
      </c>
      <c r="Q30" s="19">
        <v>27</v>
      </c>
      <c r="R30" s="46" t="s">
        <v>31</v>
      </c>
      <c r="S30" s="47"/>
      <c r="T30" s="52"/>
      <c r="U30" s="47"/>
      <c r="V30" s="51"/>
    </row>
    <row r="31" spans="1:22" ht="20.25" customHeight="1" x14ac:dyDescent="0.15">
      <c r="A31" s="17" t="s">
        <v>27</v>
      </c>
      <c r="B31" s="18" t="s">
        <v>28</v>
      </c>
      <c r="C31" s="19">
        <v>37</v>
      </c>
      <c r="D31" s="19" t="s">
        <v>29</v>
      </c>
      <c r="E31" s="32">
        <v>2207110071</v>
      </c>
      <c r="F31" s="27">
        <v>82.6417</v>
      </c>
      <c r="G31" s="31">
        <v>0</v>
      </c>
      <c r="H31" s="36">
        <v>82.6417</v>
      </c>
      <c r="I31" s="37">
        <v>82.817072999999993</v>
      </c>
      <c r="J31" s="31">
        <v>0</v>
      </c>
      <c r="K31" s="36">
        <v>82.817072999999993</v>
      </c>
      <c r="L31" s="37">
        <v>78.5</v>
      </c>
      <c r="M31" s="31">
        <v>0</v>
      </c>
      <c r="N31" s="37">
        <v>78.5</v>
      </c>
      <c r="O31" s="27">
        <v>82.359059999999999</v>
      </c>
      <c r="P31" s="45">
        <v>25</v>
      </c>
      <c r="Q31" s="19">
        <v>22</v>
      </c>
      <c r="R31" s="46" t="s">
        <v>31</v>
      </c>
      <c r="S31" s="47"/>
      <c r="T31" s="52"/>
      <c r="U31" s="47"/>
      <c r="V31" s="51"/>
    </row>
    <row r="32" spans="1:22" ht="20.25" customHeight="1" x14ac:dyDescent="0.15">
      <c r="A32" s="17" t="s">
        <v>27</v>
      </c>
      <c r="B32" s="18" t="s">
        <v>28</v>
      </c>
      <c r="C32" s="19">
        <v>37</v>
      </c>
      <c r="D32" s="19" t="s">
        <v>29</v>
      </c>
      <c r="E32" s="32">
        <v>2207110082</v>
      </c>
      <c r="F32" s="27">
        <v>82.6</v>
      </c>
      <c r="G32" s="31">
        <v>3.9</v>
      </c>
      <c r="H32" s="36">
        <v>86.5</v>
      </c>
      <c r="I32" s="37">
        <v>79.963414999999998</v>
      </c>
      <c r="J32" s="31">
        <v>1.35</v>
      </c>
      <c r="K32" s="36">
        <v>81.313415000000006</v>
      </c>
      <c r="L32" s="37">
        <v>78.400000000000006</v>
      </c>
      <c r="M32" s="31">
        <v>0</v>
      </c>
      <c r="N32" s="37">
        <v>78.400000000000006</v>
      </c>
      <c r="O32" s="27">
        <v>81.800060999999999</v>
      </c>
      <c r="P32" s="45">
        <v>26</v>
      </c>
      <c r="Q32" s="19">
        <v>30</v>
      </c>
      <c r="R32" s="46" t="s">
        <v>31</v>
      </c>
      <c r="S32" s="47"/>
      <c r="T32" s="52"/>
      <c r="U32" s="47"/>
      <c r="V32" s="51"/>
    </row>
    <row r="33" spans="1:22" ht="20.25" customHeight="1" x14ac:dyDescent="0.15">
      <c r="A33" s="17" t="s">
        <v>27</v>
      </c>
      <c r="B33" s="18" t="s">
        <v>28</v>
      </c>
      <c r="C33" s="19">
        <v>37</v>
      </c>
      <c r="D33" s="19" t="s">
        <v>29</v>
      </c>
      <c r="E33" s="32">
        <v>2207110099</v>
      </c>
      <c r="F33" s="27">
        <v>81.08</v>
      </c>
      <c r="G33" s="31">
        <v>0</v>
      </c>
      <c r="H33" s="36">
        <v>81.08</v>
      </c>
      <c r="I33" s="37">
        <v>83.012195000000006</v>
      </c>
      <c r="J33" s="31">
        <v>0</v>
      </c>
      <c r="K33" s="36">
        <v>83.012195000000006</v>
      </c>
      <c r="L33" s="37">
        <v>66.95</v>
      </c>
      <c r="M33" s="31">
        <v>0</v>
      </c>
      <c r="N33" s="37">
        <v>66.95</v>
      </c>
      <c r="O33" s="27">
        <v>81.116146000000001</v>
      </c>
      <c r="P33" s="45">
        <v>27</v>
      </c>
      <c r="Q33" s="19">
        <v>23</v>
      </c>
      <c r="R33" s="46" t="s">
        <v>31</v>
      </c>
      <c r="S33" s="47"/>
      <c r="T33" s="52"/>
      <c r="U33" s="47"/>
      <c r="V33" s="51"/>
    </row>
    <row r="34" spans="1:22" ht="20.25" customHeight="1" x14ac:dyDescent="0.15">
      <c r="A34" s="17" t="s">
        <v>27</v>
      </c>
      <c r="B34" s="18" t="s">
        <v>28</v>
      </c>
      <c r="C34" s="19">
        <v>37</v>
      </c>
      <c r="D34" s="19" t="s">
        <v>29</v>
      </c>
      <c r="E34" s="32">
        <v>2207110080</v>
      </c>
      <c r="F34" s="27">
        <v>82.452200000000005</v>
      </c>
      <c r="G34" s="31">
        <v>3.4</v>
      </c>
      <c r="H34" s="36">
        <v>85.852199999999996</v>
      </c>
      <c r="I34" s="37">
        <v>79.756097999999994</v>
      </c>
      <c r="J34" s="31">
        <v>0</v>
      </c>
      <c r="K34" s="36">
        <v>79.756097999999994</v>
      </c>
      <c r="L34" s="37">
        <v>81.099999999999994</v>
      </c>
      <c r="M34" s="31">
        <v>0</v>
      </c>
      <c r="N34" s="37">
        <v>81.099999999999994</v>
      </c>
      <c r="O34" s="27">
        <v>80.804902999999996</v>
      </c>
      <c r="P34" s="45">
        <v>28</v>
      </c>
      <c r="Q34" s="19">
        <v>31</v>
      </c>
      <c r="R34" s="46" t="s">
        <v>31</v>
      </c>
      <c r="S34" s="18"/>
      <c r="T34" s="18"/>
      <c r="U34" s="18"/>
      <c r="V34" s="18"/>
    </row>
    <row r="35" spans="1:22" ht="20.25" customHeight="1" x14ac:dyDescent="0.15">
      <c r="A35" s="17" t="s">
        <v>27</v>
      </c>
      <c r="B35" s="18" t="s">
        <v>28</v>
      </c>
      <c r="C35" s="19">
        <v>37</v>
      </c>
      <c r="D35" s="19" t="s">
        <v>29</v>
      </c>
      <c r="E35" s="32">
        <v>2134110003</v>
      </c>
      <c r="F35" s="27">
        <v>82.3583</v>
      </c>
      <c r="G35" s="31">
        <v>0</v>
      </c>
      <c r="H35" s="36">
        <v>82.3583</v>
      </c>
      <c r="I35" s="37">
        <v>81.707317000000003</v>
      </c>
      <c r="J35" s="31">
        <v>0</v>
      </c>
      <c r="K35" s="36">
        <v>81.707317000000003</v>
      </c>
      <c r="L35" s="37">
        <v>60.75</v>
      </c>
      <c r="M35" s="31">
        <v>0</v>
      </c>
      <c r="N35" s="37">
        <v>60.75</v>
      </c>
      <c r="O35" s="27">
        <v>79.709232999999998</v>
      </c>
      <c r="P35" s="45">
        <v>29</v>
      </c>
      <c r="Q35" s="19">
        <v>26</v>
      </c>
      <c r="R35" s="46" t="s">
        <v>31</v>
      </c>
      <c r="S35" s="18"/>
      <c r="T35" s="19"/>
      <c r="U35" s="19"/>
      <c r="V35" s="18"/>
    </row>
    <row r="36" spans="1:22" ht="20.25" customHeight="1" x14ac:dyDescent="0.15">
      <c r="A36" s="17" t="s">
        <v>27</v>
      </c>
      <c r="B36" s="18" t="s">
        <v>28</v>
      </c>
      <c r="C36" s="19">
        <v>37</v>
      </c>
      <c r="D36" s="19" t="s">
        <v>32</v>
      </c>
      <c r="E36" s="16">
        <v>2207110117</v>
      </c>
      <c r="F36" s="27">
        <v>82.691699999999997</v>
      </c>
      <c r="G36" s="28">
        <v>2.9</v>
      </c>
      <c r="H36" s="35">
        <v>85.591700000000003</v>
      </c>
      <c r="I36" s="26">
        <v>77.622</v>
      </c>
      <c r="J36" s="28">
        <v>0</v>
      </c>
      <c r="K36" s="35">
        <v>77.621950999999996</v>
      </c>
      <c r="L36" s="26">
        <v>84.15</v>
      </c>
      <c r="M36" s="28">
        <v>0</v>
      </c>
      <c r="N36" s="26">
        <v>84.15</v>
      </c>
      <c r="O36" s="27">
        <f>N36*0.1+K36*0.75+H36*0.15</f>
        <v>79.470218250000002</v>
      </c>
      <c r="P36" s="45">
        <v>30</v>
      </c>
      <c r="Q36" s="19">
        <v>34</v>
      </c>
      <c r="R36" s="46" t="s">
        <v>31</v>
      </c>
      <c r="S36" s="18"/>
      <c r="T36" s="19"/>
      <c r="U36" s="19"/>
      <c r="V36" s="18"/>
    </row>
    <row r="37" spans="1:22" ht="20.25" customHeight="1" x14ac:dyDescent="0.15">
      <c r="A37" s="17" t="s">
        <v>27</v>
      </c>
      <c r="B37" s="18" t="s">
        <v>28</v>
      </c>
      <c r="C37" s="19">
        <v>37</v>
      </c>
      <c r="D37" s="19" t="s">
        <v>29</v>
      </c>
      <c r="E37" s="32">
        <v>2207110093</v>
      </c>
      <c r="F37" s="27">
        <v>82.308300000000003</v>
      </c>
      <c r="G37" s="31">
        <v>0</v>
      </c>
      <c r="H37" s="36">
        <v>82.308300000000003</v>
      </c>
      <c r="I37" s="37">
        <v>78.865853999999999</v>
      </c>
      <c r="J37" s="31">
        <v>0</v>
      </c>
      <c r="K37" s="36">
        <v>78.865853999999999</v>
      </c>
      <c r="L37" s="37">
        <v>70.5</v>
      </c>
      <c r="M37" s="31">
        <v>0</v>
      </c>
      <c r="N37" s="37">
        <v>70.5</v>
      </c>
      <c r="O37" s="27">
        <v>78.545635000000004</v>
      </c>
      <c r="P37" s="45">
        <v>31</v>
      </c>
      <c r="Q37" s="19">
        <v>33</v>
      </c>
      <c r="R37" s="46" t="s">
        <v>31</v>
      </c>
      <c r="S37" s="18"/>
      <c r="T37" s="19"/>
      <c r="U37" s="19"/>
      <c r="V37" s="18"/>
    </row>
    <row r="38" spans="1:22" ht="20.25" customHeight="1" x14ac:dyDescent="0.15">
      <c r="A38" s="17" t="s">
        <v>27</v>
      </c>
      <c r="B38" s="18" t="s">
        <v>28</v>
      </c>
      <c r="C38" s="19">
        <v>37</v>
      </c>
      <c r="D38" s="19" t="s">
        <v>29</v>
      </c>
      <c r="E38" s="32">
        <v>2207110100</v>
      </c>
      <c r="F38" s="27">
        <v>80.927999999999997</v>
      </c>
      <c r="G38" s="31">
        <v>0</v>
      </c>
      <c r="H38" s="36">
        <v>80.927999999999997</v>
      </c>
      <c r="I38" s="37">
        <v>80.231700000000004</v>
      </c>
      <c r="J38" s="31">
        <v>0</v>
      </c>
      <c r="K38" s="36">
        <v>80.231700000000004</v>
      </c>
      <c r="L38" s="37">
        <v>61.75</v>
      </c>
      <c r="M38" s="31">
        <v>0</v>
      </c>
      <c r="N38" s="37">
        <v>61.75</v>
      </c>
      <c r="O38" s="27">
        <v>78.487975000000006</v>
      </c>
      <c r="P38" s="45">
        <v>32</v>
      </c>
      <c r="Q38" s="19">
        <v>28</v>
      </c>
      <c r="R38" s="46" t="s">
        <v>31</v>
      </c>
      <c r="S38" s="18"/>
      <c r="T38" s="19"/>
      <c r="U38" s="19"/>
      <c r="V38" s="18"/>
    </row>
    <row r="39" spans="1:22" ht="20.25" customHeight="1" x14ac:dyDescent="0.15">
      <c r="A39" s="17" t="s">
        <v>27</v>
      </c>
      <c r="B39" s="18" t="s">
        <v>28</v>
      </c>
      <c r="C39" s="19">
        <v>37</v>
      </c>
      <c r="D39" s="19" t="s">
        <v>32</v>
      </c>
      <c r="E39" s="16">
        <v>2207110120</v>
      </c>
      <c r="F39" s="27">
        <v>82.541700000000006</v>
      </c>
      <c r="G39" s="28">
        <v>2.9</v>
      </c>
      <c r="H39" s="35">
        <v>85.441699999999997</v>
      </c>
      <c r="I39" s="26">
        <v>78.987799999999993</v>
      </c>
      <c r="J39" s="28">
        <v>0</v>
      </c>
      <c r="K39" s="35">
        <v>78.987804999999994</v>
      </c>
      <c r="L39" s="26">
        <v>60.75</v>
      </c>
      <c r="M39" s="28">
        <v>0</v>
      </c>
      <c r="N39" s="26">
        <v>60.75</v>
      </c>
      <c r="O39" s="27">
        <f>N39*0.1+K39*0.75+H39*0.15</f>
        <v>78.13210875</v>
      </c>
      <c r="P39" s="45">
        <v>33</v>
      </c>
      <c r="Q39" s="19">
        <v>32</v>
      </c>
      <c r="R39" s="46" t="s">
        <v>31</v>
      </c>
      <c r="S39" s="18"/>
      <c r="T39" s="19"/>
      <c r="U39" s="19"/>
      <c r="V39" s="18"/>
    </row>
    <row r="40" spans="1:22" ht="20.25" customHeight="1" x14ac:dyDescent="0.15">
      <c r="A40" s="17" t="s">
        <v>27</v>
      </c>
      <c r="B40" s="18" t="s">
        <v>28</v>
      </c>
      <c r="C40" s="19">
        <v>37</v>
      </c>
      <c r="D40" s="19" t="s">
        <v>29</v>
      </c>
      <c r="E40" s="32">
        <v>2121110083</v>
      </c>
      <c r="F40" s="27">
        <v>81.599999999999994</v>
      </c>
      <c r="G40" s="31">
        <v>0</v>
      </c>
      <c r="H40" s="36">
        <v>81.599999999999994</v>
      </c>
      <c r="I40" s="37">
        <v>80.1143</v>
      </c>
      <c r="J40" s="31">
        <v>0</v>
      </c>
      <c r="K40" s="36">
        <v>80.1143</v>
      </c>
      <c r="L40" s="37">
        <v>56.45</v>
      </c>
      <c r="M40" s="31">
        <v>0</v>
      </c>
      <c r="N40" s="37">
        <v>56.45</v>
      </c>
      <c r="O40" s="27">
        <v>77.970799999999997</v>
      </c>
      <c r="P40" s="45">
        <v>34</v>
      </c>
      <c r="Q40" s="19">
        <v>29</v>
      </c>
      <c r="R40" s="46" t="s">
        <v>31</v>
      </c>
      <c r="S40" s="18"/>
      <c r="T40" s="19"/>
      <c r="U40" s="19"/>
      <c r="V40" s="18"/>
    </row>
    <row r="41" spans="1:22" ht="20.25" customHeight="1" x14ac:dyDescent="0.15">
      <c r="A41" s="17" t="s">
        <v>27</v>
      </c>
      <c r="B41" s="18" t="s">
        <v>28</v>
      </c>
      <c r="C41" s="19">
        <v>37</v>
      </c>
      <c r="D41" s="19" t="s">
        <v>29</v>
      </c>
      <c r="E41" s="32">
        <v>2207110097</v>
      </c>
      <c r="F41" s="27">
        <v>81.447999999999993</v>
      </c>
      <c r="G41" s="31">
        <v>0</v>
      </c>
      <c r="H41" s="36">
        <v>81.447999999999993</v>
      </c>
      <c r="I41" s="37">
        <v>73.317072999999993</v>
      </c>
      <c r="J41" s="31">
        <v>0</v>
      </c>
      <c r="K41" s="36">
        <v>73.317072999999993</v>
      </c>
      <c r="L41" s="37">
        <v>86.65</v>
      </c>
      <c r="M41" s="31">
        <v>0</v>
      </c>
      <c r="N41" s="37">
        <v>86.65</v>
      </c>
      <c r="O41" s="27">
        <v>75.870005000000006</v>
      </c>
      <c r="P41" s="45">
        <v>35</v>
      </c>
      <c r="Q41" s="19">
        <v>36</v>
      </c>
      <c r="R41" s="46" t="s">
        <v>31</v>
      </c>
      <c r="S41" s="18"/>
      <c r="T41" s="19"/>
      <c r="U41" s="19"/>
      <c r="V41" s="18"/>
    </row>
    <row r="42" spans="1:22" ht="20.25" customHeight="1" x14ac:dyDescent="0.15">
      <c r="A42" s="17" t="s">
        <v>27</v>
      </c>
      <c r="B42" s="18" t="s">
        <v>28</v>
      </c>
      <c r="C42" s="19">
        <v>37</v>
      </c>
      <c r="D42" s="19" t="s">
        <v>29</v>
      </c>
      <c r="E42" s="32">
        <v>2207110094</v>
      </c>
      <c r="F42" s="27">
        <v>82.45</v>
      </c>
      <c r="G42" s="31">
        <v>0</v>
      </c>
      <c r="H42" s="36">
        <v>82.45</v>
      </c>
      <c r="I42" s="37">
        <v>73.914634000000007</v>
      </c>
      <c r="J42" s="31">
        <v>0</v>
      </c>
      <c r="K42" s="36">
        <v>73.914634000000007</v>
      </c>
      <c r="L42" s="37">
        <v>70.400000000000006</v>
      </c>
      <c r="M42" s="31">
        <v>0</v>
      </c>
      <c r="N42" s="37">
        <v>70.400000000000006</v>
      </c>
      <c r="O42" s="27">
        <v>74.843475999999995</v>
      </c>
      <c r="P42" s="45">
        <v>36</v>
      </c>
      <c r="Q42" s="19">
        <v>35</v>
      </c>
      <c r="R42" s="46" t="s">
        <v>31</v>
      </c>
      <c r="S42" s="47"/>
      <c r="T42" s="52"/>
      <c r="U42" s="47"/>
      <c r="V42" s="51"/>
    </row>
    <row r="43" spans="1:22" s="2" customFormat="1" ht="20.25" customHeight="1" x14ac:dyDescent="0.15">
      <c r="A43" s="17" t="s">
        <v>27</v>
      </c>
      <c r="B43" s="18" t="s">
        <v>28</v>
      </c>
      <c r="C43" s="19">
        <v>37</v>
      </c>
      <c r="D43" s="19" t="s">
        <v>32</v>
      </c>
      <c r="E43" s="32">
        <v>2034110274</v>
      </c>
      <c r="F43" s="27">
        <v>82.921700000000001</v>
      </c>
      <c r="G43" s="31">
        <v>0</v>
      </c>
      <c r="H43" s="36">
        <v>82.921700000000001</v>
      </c>
      <c r="I43" s="37">
        <v>60.939</v>
      </c>
      <c r="J43" s="31">
        <v>0</v>
      </c>
      <c r="K43" s="36">
        <v>60.939</v>
      </c>
      <c r="L43" s="37">
        <v>61.4</v>
      </c>
      <c r="M43" s="31">
        <v>0</v>
      </c>
      <c r="N43" s="37">
        <v>61.4</v>
      </c>
      <c r="O43" s="27">
        <f>N43*0.1+K43*0.75+H43*0.15</f>
        <v>64.282505</v>
      </c>
      <c r="P43" s="45">
        <v>37</v>
      </c>
      <c r="Q43" s="19">
        <v>37</v>
      </c>
      <c r="R43" s="46" t="s">
        <v>46</v>
      </c>
      <c r="S43" s="47"/>
      <c r="T43" s="52"/>
      <c r="U43" s="47"/>
      <c r="V43" s="51"/>
    </row>
    <row r="44" spans="1:22" ht="14.25" x14ac:dyDescent="0.15">
      <c r="A44" s="20"/>
      <c r="B44" s="21"/>
      <c r="C44" s="21"/>
      <c r="D44" s="21"/>
      <c r="E44" s="21"/>
      <c r="F44" s="33"/>
      <c r="G44" s="33"/>
      <c r="H44" s="33"/>
      <c r="I44" s="33"/>
      <c r="J44" s="33"/>
      <c r="K44" s="33"/>
      <c r="L44" s="33"/>
      <c r="M44" s="33"/>
      <c r="N44" s="33"/>
      <c r="O44" s="21"/>
      <c r="P44" s="49"/>
      <c r="Q44" s="21"/>
      <c r="R44" s="21"/>
      <c r="S44" s="21"/>
      <c r="T44" s="21"/>
      <c r="U44" s="21"/>
      <c r="V44" s="21"/>
    </row>
    <row r="45" spans="1:22" ht="14.25" x14ac:dyDescent="0.15">
      <c r="A45" s="20" t="s">
        <v>47</v>
      </c>
      <c r="B45" s="57" t="s">
        <v>48</v>
      </c>
      <c r="C45" s="57"/>
      <c r="D45" s="57"/>
      <c r="E45" s="57"/>
      <c r="F45" s="58"/>
      <c r="G45" s="58"/>
      <c r="H45" s="58"/>
      <c r="I45" s="58"/>
      <c r="J45" s="58"/>
      <c r="K45" s="58"/>
      <c r="L45" s="58"/>
      <c r="M45" s="58"/>
      <c r="N45" s="58"/>
      <c r="O45" s="57"/>
      <c r="P45" s="59"/>
      <c r="Q45" s="57"/>
      <c r="R45" s="57"/>
      <c r="S45" s="57"/>
      <c r="T45" s="57"/>
      <c r="U45" s="57"/>
      <c r="V45" s="57"/>
    </row>
    <row r="46" spans="1:22" ht="14.25" x14ac:dyDescent="0.15">
      <c r="A46" s="22"/>
      <c r="B46" s="57" t="s">
        <v>49</v>
      </c>
      <c r="C46" s="57"/>
      <c r="D46" s="57"/>
      <c r="E46" s="57"/>
      <c r="F46" s="58"/>
      <c r="G46" s="58"/>
      <c r="H46" s="58"/>
      <c r="I46" s="58"/>
      <c r="J46" s="58"/>
      <c r="K46" s="58"/>
      <c r="L46" s="58"/>
      <c r="M46" s="58"/>
      <c r="N46" s="58"/>
      <c r="O46" s="57"/>
      <c r="P46" s="59"/>
      <c r="Q46" s="57"/>
      <c r="R46" s="57"/>
      <c r="S46" s="57"/>
      <c r="T46" s="57"/>
      <c r="U46" s="57"/>
      <c r="V46" s="57"/>
    </row>
    <row r="47" spans="1:22" ht="14.25" x14ac:dyDescent="0.15">
      <c r="A47" s="22"/>
      <c r="B47" s="57" t="s">
        <v>50</v>
      </c>
      <c r="C47" s="57"/>
      <c r="D47" s="57"/>
      <c r="E47" s="57"/>
      <c r="F47" s="58"/>
      <c r="G47" s="58"/>
      <c r="H47" s="58"/>
      <c r="I47" s="58"/>
      <c r="J47" s="58"/>
      <c r="K47" s="58"/>
      <c r="L47" s="58"/>
      <c r="M47" s="58"/>
      <c r="N47" s="58"/>
      <c r="O47" s="57"/>
      <c r="P47" s="59"/>
      <c r="Q47" s="57"/>
      <c r="R47" s="57"/>
      <c r="S47" s="57"/>
      <c r="T47" s="57"/>
      <c r="U47" s="57"/>
      <c r="V47" s="57"/>
    </row>
    <row r="48" spans="1:22" ht="14.25" x14ac:dyDescent="0.15">
      <c r="A48" s="22"/>
      <c r="B48" s="57" t="s">
        <v>51</v>
      </c>
      <c r="C48" s="57"/>
      <c r="D48" s="57"/>
      <c r="E48" s="57"/>
      <c r="F48" s="58"/>
      <c r="G48" s="58"/>
      <c r="H48" s="58"/>
      <c r="I48" s="58"/>
      <c r="J48" s="58"/>
      <c r="K48" s="58"/>
      <c r="L48" s="58"/>
      <c r="M48" s="58"/>
      <c r="N48" s="58"/>
      <c r="O48" s="57"/>
      <c r="P48" s="59"/>
      <c r="Q48" s="57"/>
      <c r="R48" s="57"/>
      <c r="S48" s="57"/>
      <c r="T48" s="57"/>
      <c r="U48" s="57"/>
      <c r="V48" s="57"/>
    </row>
    <row r="49" spans="1:22" s="2" customFormat="1" ht="13.5" x14ac:dyDescent="0.15">
      <c r="A49" s="22"/>
      <c r="B49" s="57" t="s">
        <v>52</v>
      </c>
      <c r="C49" s="57"/>
      <c r="D49" s="57"/>
      <c r="E49" s="57"/>
      <c r="F49" s="58"/>
      <c r="G49" s="58"/>
      <c r="H49" s="58"/>
      <c r="I49" s="58"/>
      <c r="J49" s="58"/>
      <c r="K49" s="58"/>
      <c r="L49" s="58"/>
      <c r="M49" s="58"/>
      <c r="N49" s="58"/>
      <c r="O49" s="57"/>
      <c r="P49" s="59"/>
      <c r="Q49" s="57"/>
      <c r="R49" s="57"/>
      <c r="S49" s="57"/>
      <c r="T49" s="57"/>
      <c r="U49" s="57"/>
      <c r="V49" s="57"/>
    </row>
    <row r="50" spans="1:22" s="2" customFormat="1" ht="13.5" x14ac:dyDescent="0.15">
      <c r="A50" s="23"/>
      <c r="B50" s="57" t="s">
        <v>53</v>
      </c>
      <c r="C50" s="57"/>
      <c r="D50" s="57"/>
      <c r="E50" s="57"/>
      <c r="F50" s="58"/>
      <c r="G50" s="58"/>
      <c r="H50" s="58"/>
      <c r="I50" s="58"/>
      <c r="J50" s="58"/>
      <c r="K50" s="58"/>
      <c r="L50" s="58"/>
      <c r="M50" s="58"/>
      <c r="N50" s="58"/>
      <c r="O50" s="57"/>
      <c r="P50" s="59"/>
      <c r="Q50" s="57"/>
      <c r="R50" s="57"/>
      <c r="S50" s="57"/>
      <c r="T50" s="57"/>
      <c r="U50" s="57"/>
      <c r="V50" s="57"/>
    </row>
    <row r="51" spans="1:22" ht="14.25" x14ac:dyDescent="0.15">
      <c r="B51" s="2"/>
    </row>
    <row r="52" spans="1:22" ht="14.25" x14ac:dyDescent="0.15">
      <c r="B52" s="2"/>
    </row>
    <row r="53" spans="1:22" ht="14.25" x14ac:dyDescent="0.15">
      <c r="B53" s="2"/>
    </row>
    <row r="54" spans="1:22" ht="14.25" x14ac:dyDescent="0.15">
      <c r="B54" s="2"/>
    </row>
    <row r="55" spans="1:22" ht="14.25" x14ac:dyDescent="0.15">
      <c r="B55" s="2"/>
    </row>
    <row r="56" spans="1:22" ht="14.25" x14ac:dyDescent="0.15">
      <c r="B56" s="2"/>
    </row>
    <row r="57" spans="1:22" ht="14.25" x14ac:dyDescent="0.15">
      <c r="B57" s="2"/>
    </row>
    <row r="58" spans="1:22" ht="14.25" x14ac:dyDescent="0.15">
      <c r="B58" s="2"/>
    </row>
    <row r="59" spans="1:22" ht="14.25" x14ac:dyDescent="0.15">
      <c r="B59" s="2"/>
    </row>
    <row r="60" spans="1:22" ht="14.25" x14ac:dyDescent="0.15">
      <c r="B60" s="2"/>
    </row>
  </sheetData>
  <mergeCells count="29">
    <mergeCell ref="B49:V49"/>
    <mergeCell ref="B50:V5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A2:U2"/>
    <mergeCell ref="B45:V45"/>
    <mergeCell ref="B46:V46"/>
    <mergeCell ref="B47:V47"/>
    <mergeCell ref="B48:V48"/>
    <mergeCell ref="N4:N5"/>
    <mergeCell ref="O4:O5"/>
    <mergeCell ref="P4:P5"/>
    <mergeCell ref="Q4:Q5"/>
    <mergeCell ref="R4:R5"/>
    <mergeCell ref="S4:S5"/>
    <mergeCell ref="T4:T5"/>
    <mergeCell ref="U4:U5"/>
    <mergeCell ref="V4:V5"/>
  </mergeCells>
  <phoneticPr fontId="17" type="noConversion"/>
  <pageMargins left="0.70763888888888904" right="0.70763888888888904" top="0.469444444444444" bottom="0.469444444444444" header="0.50972222222222197" footer="0.46944444444444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学院专业年级综合测评排名表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iPad</dc:creator>
  <cp:lastModifiedBy>先生 陈</cp:lastModifiedBy>
  <cp:revision>0</cp:revision>
  <dcterms:created xsi:type="dcterms:W3CDTF">2024-09-20T02:20:46Z</dcterms:created>
  <dcterms:modified xsi:type="dcterms:W3CDTF">2024-09-23T08:09:29Z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ICV">
    <vt:lpwstr>217259E1A758DED31DDCEC6605FD34A2_33</vt:lpwstr>
  </property>
  <property fmtid="{D5CDD505-2E9C-101B-9397-08002B2CF9AE}" pid="4" name="KSOProductBuildVer">
    <vt:lpwstr>2052-12.16.0</vt:lpwstr>
  </property>
</Properties>
</file>